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M:\Obchodní 2026\VZ 2026\052 II280 Libáň - Kopidlno - 1. etapa, 1. část\B Vysvětlení č. 1 (dotaz č.1 a č.2)\Dotaz č. 2\Výkaz výměr 23032026\neoceněný\"/>
    </mc:Choice>
  </mc:AlternateContent>
  <bookViews>
    <workbookView xWindow="0" yWindow="0" windowWidth="0" windowHeight="0" activeTab="10"/>
  </bookViews>
  <sheets>
    <sheet name="SO 000" sheetId="2" r:id="rId1"/>
    <sheet name="SO 101SO 101-01" sheetId="3" r:id="rId2"/>
    <sheet name="SO 101SO 101-02" sheetId="4" r:id="rId3"/>
    <sheet name="SO 102" sheetId="5" r:id="rId4"/>
    <sheet name="SO 121SO 121-01" sheetId="6" r:id="rId5"/>
    <sheet name="SO 121SO 121-02" sheetId="7" r:id="rId6"/>
    <sheet name="SO 131SO 131-01" sheetId="8" r:id="rId7"/>
    <sheet name="SO 191SO 191.01" sheetId="9" r:id="rId8"/>
    <sheet name="SO 301SO 301-01" sheetId="10" r:id="rId9"/>
    <sheet name="SO 301SO 301-02" sheetId="11" r:id="rId10"/>
    <sheet name="SO 901" sheetId="12" r:id="rId11"/>
  </sheets>
  <calcPr/>
</workbook>
</file>

<file path=xl/calcChain.xml><?xml version="1.0" encoding="utf-8"?>
<calcChain xmlns="http://schemas.openxmlformats.org/spreadsheetml/2006/main">
  <c i="12" l="1" r="I3"/>
  <c r="I17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11" r="I3"/>
  <c r="I9"/>
  <c r="O14"/>
  <c r="I14"/>
  <c r="O10"/>
  <c r="I10"/>
  <c i="10" r="I3"/>
  <c r="I162"/>
  <c r="O179"/>
  <c r="I179"/>
  <c r="O175"/>
  <c r="I175"/>
  <c r="O171"/>
  <c r="I171"/>
  <c r="O167"/>
  <c r="I167"/>
  <c r="O163"/>
  <c r="I163"/>
  <c r="I89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80"/>
  <c r="O85"/>
  <c r="I85"/>
  <c r="O81"/>
  <c r="I81"/>
  <c r="I63"/>
  <c r="O76"/>
  <c r="I76"/>
  <c r="O72"/>
  <c r="I72"/>
  <c r="O68"/>
  <c r="I68"/>
  <c r="O64"/>
  <c r="I64"/>
  <c r="I38"/>
  <c r="O59"/>
  <c r="I59"/>
  <c r="O55"/>
  <c r="I55"/>
  <c r="O51"/>
  <c r="I51"/>
  <c r="O47"/>
  <c r="I47"/>
  <c r="O43"/>
  <c r="I43"/>
  <c r="O39"/>
  <c r="I39"/>
  <c r="I9"/>
  <c r="O34"/>
  <c r="I34"/>
  <c r="O30"/>
  <c r="I30"/>
  <c r="O26"/>
  <c r="I26"/>
  <c r="O22"/>
  <c r="I22"/>
  <c r="O18"/>
  <c r="I18"/>
  <c r="O14"/>
  <c r="I14"/>
  <c r="O10"/>
  <c r="I10"/>
  <c i="9" r="I3"/>
  <c r="I9"/>
  <c r="O30"/>
  <c r="I30"/>
  <c r="O26"/>
  <c r="I26"/>
  <c r="O22"/>
  <c r="I22"/>
  <c r="O18"/>
  <c r="I18"/>
  <c r="O14"/>
  <c r="I14"/>
  <c r="O10"/>
  <c r="I10"/>
  <c i="8" r="I3"/>
  <c r="I27"/>
  <c r="O28"/>
  <c r="I28"/>
  <c r="I14"/>
  <c r="O23"/>
  <c r="I23"/>
  <c r="O19"/>
  <c r="I19"/>
  <c r="O15"/>
  <c r="I15"/>
  <c r="I9"/>
  <c r="O10"/>
  <c r="I10"/>
  <c i="7" r="I3"/>
  <c r="I9"/>
  <c r="O14"/>
  <c r="I14"/>
  <c r="O10"/>
  <c r="I10"/>
  <c i="6" r="I3"/>
  <c r="I55"/>
  <c r="O60"/>
  <c r="I60"/>
  <c r="O56"/>
  <c r="I56"/>
  <c r="I34"/>
  <c r="O51"/>
  <c r="I51"/>
  <c r="O47"/>
  <c r="I47"/>
  <c r="O43"/>
  <c r="I43"/>
  <c r="O39"/>
  <c r="I39"/>
  <c r="O35"/>
  <c r="I35"/>
  <c r="I9"/>
  <c r="O30"/>
  <c r="I30"/>
  <c r="O26"/>
  <c r="I26"/>
  <c r="O22"/>
  <c r="I22"/>
  <c r="O18"/>
  <c r="I18"/>
  <c r="O14"/>
  <c r="I14"/>
  <c r="O10"/>
  <c r="I10"/>
  <c i="5" r="I3"/>
  <c r="I30"/>
  <c r="O35"/>
  <c r="I35"/>
  <c r="O31"/>
  <c r="I31"/>
  <c r="I17"/>
  <c r="O26"/>
  <c r="I26"/>
  <c r="O22"/>
  <c r="I22"/>
  <c r="O18"/>
  <c r="I18"/>
  <c r="I8"/>
  <c r="O13"/>
  <c r="I13"/>
  <c r="O9"/>
  <c r="I9"/>
  <c i="4" r="I3"/>
  <c r="I9"/>
  <c r="O14"/>
  <c r="I14"/>
  <c r="O10"/>
  <c r="I10"/>
  <c i="3" r="I3"/>
  <c r="I137"/>
  <c r="O146"/>
  <c r="I146"/>
  <c r="O142"/>
  <c r="I142"/>
  <c r="O138"/>
  <c r="I138"/>
  <c r="I128"/>
  <c r="O133"/>
  <c r="I133"/>
  <c r="O129"/>
  <c r="I129"/>
  <c r="I91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I78"/>
  <c r="O87"/>
  <c r="I87"/>
  <c r="O83"/>
  <c r="I83"/>
  <c r="O79"/>
  <c r="I79"/>
  <c r="I9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2" r="I3"/>
  <c r="I8"/>
  <c r="O59"/>
  <c r="I59"/>
  <c r="O55"/>
  <c r="I55"/>
  <c r="O51"/>
  <c r="I51"/>
  <c r="O47"/>
  <c r="I47"/>
  <c r="O44"/>
  <c r="I44"/>
  <c r="O41"/>
  <c r="I41"/>
  <c r="O37"/>
  <c r="I37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<sst xmlns="http://schemas.openxmlformats.org/spreadsheetml/2006/main">
  <si>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</si>
  <si>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</si>
  <si>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Soupis prací objektu</t>
  </si>
  <si>
    <t>S</t>
  </si>
  <si>
    <t>Stavba:</t>
  </si>
  <si>
    <t>33181a</t>
  </si>
  <si>
    <t>II/280 Libáň - Kopidlno - I. etapa, 1. část_23032026_neoceněný</t>
  </si>
  <si>
    <t>SO 000</t>
  </si>
  <si>
    <t>O</t>
  </si>
  <si>
    <t>Rozpočet:</t>
  </si>
  <si>
    <t>Všeobecné a přípravné práce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</si>
  <si>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</si>
  <si>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</si>
  <si>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</si>
  <si>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</si>
  <si>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</si>
  <si>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</si>
  <si>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</si>
  <si>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</si>
  <si>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</si>
  <si>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</si>
  <si>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</si>
  <si>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</si>
  <si>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</si>
  <si>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</si>
  <si>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</si>
  <si>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02730</t>
  </si>
  <si>
    <t/>
  </si>
  <si>
    <t>POMOC PRÁCE ZŘÍZ NEBO ZAJIŠŤ OCHRANU INŽENÝRSKÝCH SÍTÍ</t>
  </si>
  <si>
    <t>KPL</t>
  </si>
  <si>
    <t>PP</t>
  </si>
  <si>
    <t>Zajištění inženýrských sítí během realizace stavby dle požadavků správců. Nutné vytyčení všech podzemních sítí s protokolárním zápisem příslušných správců. Přesnou polohu podzemních vedení ověřit ručně kopanými sondami. Existence sítí dle dokladové části a PD.
Zajištění stavby proti škodám na okolních pozemcích a objektech.</t>
  </si>
  <si>
    <t>VV</t>
  </si>
  <si>
    <t>"celkem "1 = 1,000 [A]</t>
  </si>
  <si>
    <t>TS</t>
  </si>
  <si>
    <t>Položka zahrnuje:
- veškeré náklady spojené s ochranou inženýrských sítí
Položka nezahrnuje:
- x</t>
  </si>
  <si>
    <t>02911</t>
  </si>
  <si>
    <t>A</t>
  </si>
  <si>
    <t>OSTATNÍ POŽADAVKY - ZEMĚMĚŘICKÉ ZAMĚŘENÍ</t>
  </si>
  <si>
    <t xml:space="preserve">Veškerá nutná zaměření nutná k realizaci díla (např. zaměření stavby před výstavbou, vytyčení stavby a obvodu staveniště apod.) -3x tištěné paré + el. nosič),  
PEVNÁ CENA</t>
  </si>
  <si>
    <t>1 = 1,000 [A]</t>
  </si>
  <si>
    <t>Položka zahrnuje:
- veškeré náklady spojené s objednatelem požadovanými pracemi
Položka nezahrnuje:
- x</t>
  </si>
  <si>
    <t>B</t>
  </si>
  <si>
    <t xml:space="preserve">Veškerá nutná zaměření nutná k uvedení stavby do užívání a řádnému předání dokončeného díla (- zaměření skutečného provedení díla v délce 670 m -3x tištěné paré + el. nosič).  
 Zaměření skutečného provedení díla ke kolaudaci stavby v délce stavby  tj. 670 m. 
 Geodetická část dokumentace skutečného provedení díla v soutisku s katastrální mapou.
PEVNÁ CENA</t>
  </si>
  <si>
    <t>C</t>
  </si>
  <si>
    <t xml:space="preserve">- Geodetické zaměření a vyhodnocení základní polohové situace (ZPS) dokončené stavby v jednotném výměnném formátu digitální technické mapy (dále jen „JVF DTM“) podle vyhlášky č. 393/2020 Sb., ve znění pozdějších předpisů a jeho předání prostřednictvím aplikace napojené na službu informačního systému digitální technické mapy veřejné správy (dále jen „IS DMVS“) prostřednictvím autorizovaného zeměměřičského inženýra. Dokladem o splnění této povinnosti je potvrzení o úspěšném nahrání ZPS dokončené stavby do IS DMVS.
- Geodetické zaměření a vyhodnocení dokončené stavby ve vztahu k poloze průběhů stavbou vyvolaných přeložek nebo změn sítí technické infrastruktury ve vlastnictví Královéhradeckého kraje (TI) a dopravní infrastruktury (DI), včetně ochranných pásem, v jednotném výměnného formátu digitální technické mapy podle vyhlášky č. 393/2020 Sb., ve znění pozdějších předpisů a jeho předání příslušnému editorovi TI a DI SSKHK k následnému zadání do systému digitální technické mapy kraje (DTM) prostřednictvím IS DMVS. Dokladem o splnění této povinnosti bude potvrzení příslušného editora TI a DI o úspěšném nahrání do IS DMVS.
3x tištěné paré + el. nosič   
PEVNÁ CENA</t>
  </si>
  <si>
    <t>D</t>
  </si>
  <si>
    <t>Zaměření vrstev pro určení kubatur sanací (dle zaměření příčných řezů v PD) a pro určení kubatur konstrukčních vrstev a celkových plošných a délkových výměr. Délka úseku 670 m.
PEVNÁ CENA</t>
  </si>
  <si>
    <t>E</t>
  </si>
  <si>
    <t>Geodetické zaměření a vyhodnocení vybraných prvků silničního majetku, kterých se provádění Díla týká a jsou součástí pasportního systému SSKHK podle datového předpisu (https://www.sskhk.cz/files/file-tinyfilemanager/ISPSM/Datovy_predpis.zip) pro pasport silničního majetku včetně pořízení potřebných popisných informací apod. Dokladem o splnění této povinnosti bude potvrzení příslušného editora SSKHK o správnosti převzaté struktury a obsahu dat.
PEVNÁ CENA</t>
  </si>
  <si>
    <t>02940</t>
  </si>
  <si>
    <t>OSTATNÍ POŽADAVKY - VYPRACOVÁNÍ DOKUMENTACE</t>
  </si>
  <si>
    <t xml:space="preserve">Havarijní plán  (2x tištěné paré 1x el. nosič  ).    
PEVNÁ CENA</t>
  </si>
  <si>
    <t>zahrnuje veškeré náklady spojené s objednatelem požadovanými pracemi</t>
  </si>
  <si>
    <t>Dokumentace skutečného provedení stavby. Výkresy a související písemnosti zhotovené stavby potřebné pro její evidenci. Výkresy odchylek a změn stavby oproti PDPS. Ověřené podpisem odpovědného zástupce zhotovitele a správce stavby - tiskem ve 3 vyhotoveních + el. nosič
PEVNÁ CENA</t>
  </si>
  <si>
    <t>02943</t>
  </si>
  <si>
    <t>OSTATNÍ POŽADAVKY - VYPRACOVÁNÍ RDS</t>
  </si>
  <si>
    <t>Realizační dokumentace stavby pro řešené stavební objekty SO101, SO102, SO121 a SO131 (tiskem 3x + el. nosič). Obsah dle směrnice pro dokumentaci staveb PK, v souladu s PDPS. Řeší podrobnosti pro kvalitní a bezpečné zhotovení stavby. Mimo jiné zahrnuje vypracování souřadnicového a výškového pokrytí komunikace, zahuštění příčných řezů pro plynulé řešení, detaily oprav poruch dle TP 82 - Katalog poruch netuhých vozovek, aktualizace dopracování dopravního značení. Detaily řešení propustků. Vypracuje autorizovaná osoba. Odsouhlasí správce stavby. Délka stavby 670 m.
PEVNÁ CENA</t>
  </si>
  <si>
    <t>Realizační dokumentace stavby pro řešené stavební objekty odvodnění SO301 (tiskem 3x + el. nosič). Obsah dle směrnice pro dokumentaci staveb PK, v souladu s PDPS. Řeší podrobnosti pro kvalitní a bezpečné zhotovení stavby. Vypracuje autorizovaná osoba. Odsouhlasí správce stavby.
PEVNÁ CENA</t>
  </si>
  <si>
    <t>02946</t>
  </si>
  <si>
    <t>OSTAT POŽADAVKY - FOTODOKUMENTACE</t>
  </si>
  <si>
    <t>Fotodokumentace stavby
- 1x měsíčně zpráva o průběhu výstavby doplněná o sadu barevných fotografií v tištěné i elektronické formě
- 3x závěřečná fotodokumentace s popisem v tištěné i elektronické formě
Délka stavby 670 m.
PEVNÁ CENA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</si>
  <si>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</si>
  <si>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02950</t>
  </si>
  <si>
    <t>OSTATNÍ POŽADAVKY - POSUDKY, KONTROLY, REVIZNÍ ZPRÁVY</t>
  </si>
  <si>
    <t>Pasportizace zástavby a objektů, které mohou být dotčeny stavbou před zahájením stavebních prací v průběhu a na konci stavebních prací. Délka stavby 670 m.</t>
  </si>
  <si>
    <t>02991</t>
  </si>
  <si>
    <t>OSTATNÍ POŽADAVKY - INFORMAČNÍ TABULE</t>
  </si>
  <si>
    <t>KUS</t>
  </si>
  <si>
    <t>Náklady na zřízení informačních tabulí s údaji o stavbě s textem dle vzoru objednatele, včetně ukotvení. Po ukončení stavby odstranění.
2x vzor IROP
2x vzor KHK
PEVNÁ CENA</t>
  </si>
  <si>
    <t>"celkem "4 = 4,000 [A]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</si>
  <si>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</t>
  </si>
  <si>
    <t>OSTATNÍ POŽADAVKY - PAMĚTNÍ DESKA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</si>
  <si>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</si>
  <si>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SO 101-01</t>
  </si>
  <si>
    <t>Objekt:</t>
  </si>
  <si>
    <t>SO 101</t>
  </si>
  <si>
    <t>Silnice II/280 v úseku km 18,666 - 19,336 (Libáň)</t>
  </si>
  <si>
    <t>O1</t>
  </si>
  <si>
    <t>1</t>
  </si>
  <si>
    <t>Zemní práce</t>
  </si>
  <si>
    <t>113321</t>
  </si>
  <si>
    <t>ODSTRANĚNÍ PODKLADŮ ZPEVNĚNÝCH PLOCH Z KAMENIVA NESTMEL, ODVOZ DO 1KM</t>
  </si>
  <si>
    <t>M3</t>
  </si>
  <si>
    <t>odstranění nestmelených podkladních vrstev vozovky, včetně případného odvozu na skládku zhotovitele
předpoklad zpětného využití pro sanace</t>
  </si>
  <si>
    <t>"odstranění podkladní vrstev ŠD "4509,7*0,40 = 1803,880 [A]_x000d_
 "odstranění podkladních vrstev ŠD pod křižovatkou "211,3*0,3 = 63,390 [B]_x000d_
 "Celkové množství "1867.270000 = 1867,270 [C]</t>
  </si>
  <si>
    <t xml:space="preserve">Položka zahrnuje:
- veškerou manipulaci s vybouranou sutí a s vybouranými hmotami vč. uložení na skládku. 
Položka nezahrnuje:
-  poplatek za skládku, který se vykazuje v položce 0151** (s výjimkou malého množství bouraného materiálu, kde je možné poplatek zahrnout do jednotkové ceny bourání – tento fakt musí být uveden v doplňujícím textu k položce).</t>
  </si>
  <si>
    <t>113331</t>
  </si>
  <si>
    <t>ODSTRAN PODKL ZPEVNĚNÝCH PLOCH S ASFALT POJIVEM, ODVOZ DO 1KM</t>
  </si>
  <si>
    <t>odstranění vrstvy PM v podkladních vrstvách vozovky, , včetně případného odvozu na skládku zhotovitele
předpoklad zpětného využití pro sanace</t>
  </si>
  <si>
    <t>"odstranění podkladní vrstvy ZAS-T4 "4721*0,1 = 472,100 [A]</t>
  </si>
  <si>
    <t>11337</t>
  </si>
  <si>
    <t>ODSTRANĚNÍ PODKLADU ZPEVNĚNÝCH PLOCH Z DLAŽEBNÍCH KOSTEK</t>
  </si>
  <si>
    <t>odstranění dlažebních kostek v ploše křižovatky
VYTĚŽENÝ MATERIÁL ZŮSTANE ZHOTOVITELI</t>
  </si>
  <si>
    <t>"křižovatka "211,3*0,1 = 21,130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</si>
  <si>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</si>
  <si>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11352</t>
  </si>
  <si>
    <t>ODSTRANĚNÍ CHODNÍKOVÝCH A SILNIČNÍCH OBRUBNÍKŮ BETONOVÝCH</t>
  </si>
  <si>
    <t>M</t>
  </si>
  <si>
    <t>ZHOTOVITEL V CENĚ ZOHLEDNÍ SKUTEČNÉ NÁKLADY NA DOPRAVU NA MÍSTO ULOŽENÍ</t>
  </si>
  <si>
    <t>"stávající stav "1290 = 1290,000 [A]</t>
  </si>
  <si>
    <t>113728</t>
  </si>
  <si>
    <t>FRÉZOVÁNÍ ZPEVNĚNÝCH PLOCH ASFALTOVÝCH, ODVOZ DO 20KM</t>
  </si>
  <si>
    <t>Zhotovitel v ceně zohlední možnost použití materiálu zpět na stavbě. Včetně odvozu a uložení na skládku zhotovitele.</t>
  </si>
  <si>
    <t>"celoplošné frézování vozovky (pl. * hl.) "4509,7*0,15 = 676,455 [A]_x000d_
 "frézování vozovky v ploše křižovatky "211,3*0,15 = 31,695 [B]_x000d_
 "Mezisoučet "708.150000 = 708,150 [C]</t>
  </si>
  <si>
    <t>113764</t>
  </si>
  <si>
    <t>FRÉZOVÁNÍ DRÁŽKY PRŮŘEZU DO 400MM2 V ASFALTOVÉ VOZOVCE</t>
  </si>
  <si>
    <t>komůrka dle VL 211.07 pro zálivku za horka</t>
  </si>
  <si>
    <t>"zálivka u napojení vedlejších komunikací "153,9 = 153,900 [A]</t>
  </si>
  <si>
    <t>Položka zahrnuje:
- veškerou manipulaci s vybouranou sutí a s vybouranými hmotami vč. uložení na skládku.
Položka nezahrnuje:
- x</t>
  </si>
  <si>
    <t>12110</t>
  </si>
  <si>
    <t>SEJMUTÍ ORNICE NEBO LESNÍ PŮDY</t>
  </si>
  <si>
    <t>včetně úpravy pro zpětné využití</t>
  </si>
  <si>
    <t>"sejmutí ornice "91,245 = 91,245 [A]</t>
  </si>
  <si>
    <t xml:space="preserve">Položka zahrnuje:
- sejmutí ornice bez ohledu na tloušťku vrstvy
-  její vodorovnou dopravu
Položka nezahrnuje:
- uložení na trvalou skládku</t>
  </si>
  <si>
    <t>123738</t>
  </si>
  <si>
    <t>ODKOP PRO SPOD STAVBU SILNIC A ŽELEZNIC TŘ. I, ODVOZ DO 20KM</t>
  </si>
  <si>
    <t>"předpokládaný rozsah sanace (dl. * š. * 15% rozšíření pod obruby) "670*6,5*1,15 = 5008,250 [A]_x000d_
 "plocha křižovatky "211,3 = 211,300 [B]_x000d_
 "celková plocha "A+B = 5219,550 [C]_x000d_
 "předpokládaná tloušťka sanace "0.5 = 0,500 [D]_x000d_
 "celkem sanace "C*D = 2609,775 [E]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</si>
  <si>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</si>
  <si>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125731</t>
  </si>
  <si>
    <t>VYKOPÁVKY ZE ZEMNÍKŮ A SKLÁDEK TŘ. I, ODVOZ DO 1KM</t>
  </si>
  <si>
    <t>zpětné natěžení materiálu pro zpětné využití</t>
  </si>
  <si>
    <t>"opětovné použití kameniva do sanace - pol. 113321 "1867,27 = 1867,270 [A]_x000d_
 "opětovné použití PM do sanace - pol. 113331 "472,1 = 472,100 [B]_x000d_
 "opětovné použití ornice - pol. 12110 "91,245 = 91,245 [C]_x000d_
 "Celkové množství "2430.615000 = 2430,615 [D]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</si>
  <si>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</si>
  <si>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12932</t>
  </si>
  <si>
    <t>ČIŠTĚNÍ PŘÍKOPŮ OD NÁNOSU DO 0,5M3/M</t>
  </si>
  <si>
    <t>Reprofilace stávajících příkopů. 
ZHOTOVITEL V CENĚ ZOHLEDNÍ SKUTEČNÉ NÁKLADY NA DOPRAVU NA MÍSTO ULOŽENÍ</t>
  </si>
  <si>
    <t>"reprofilace příkopů "62,3 = 62,300 [A]</t>
  </si>
  <si>
    <t xml:space="preserve">Položka zahrnuje:
- vodorovnou a svislou dopravu, přemístění, přeložení, manipulace s materiálem a uložení na skládku.
Položka nezahrnuje:
-  poplatek za skládku, který se vykazuje v položce 0151** (s výjimkou malého množství  materiálu, kde je možné poplatek zahrnout do jednotkové ceny položky – tento fakt musí být uveden v doplňujícím textu k položce)</t>
  </si>
  <si>
    <t>17120</t>
  </si>
  <si>
    <t>ULOŽENÍ SYPANINY DO NÁSYPŮ A NA SKLÁDKY BEZ ZHUTNĚNÍ</t>
  </si>
  <si>
    <t>Uložení na skládce</t>
  </si>
  <si>
    <t>"pol. 12110 "91,245 = 91,245 [C]_x000d_
 "po.113321 "1867,27 = 1867,270 [B]_x000d_
 "pol. 113331 "472,1 = 472,100 [D]_x000d_
 "Celkové množství "2430.615000 = 2430,615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</si>
  <si>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</si>
  <si>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17380</t>
  </si>
  <si>
    <t>ZEMNÍ KRAJNICE A DOSYPÁVKY Z NAKUPOVANÝCH MATERIÁLŮ</t>
  </si>
  <si>
    <t>Nesoudržný, nenamrzavý materiál vhodný dle ČSN 73 6133</t>
  </si>
  <si>
    <t>"dosypávky pod krajnicí (pl. * dl.) "0,06*62,3 = 3,738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</si>
  <si>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</si>
  <si>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</si>
  <si>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</si>
  <si>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M2</t>
  </si>
  <si>
    <t>"předpokládaný rozsah sanace (dl. * š. * 15% rozšíření pod obruby) "670*6,5*1,15 = 5008,250 [A]_x000d_
 "plocha křižovatky "211,3 = 211,300 [B]_x000d_
 "celková plocha "A+B = 5219,550 [C]</t>
  </si>
  <si>
    <t>Položka zahrnuje:
- úpravu pláně včetně vyrovnání výškových rozdílů. Míru zhutnění určuje projekt.
Položka nezahrnuje:
- x</t>
  </si>
  <si>
    <t>18220</t>
  </si>
  <si>
    <t>ROZPROSTŘENÍ ORNICE VE SVAHU</t>
  </si>
  <si>
    <t>včetně získání materiálu k ohumusování</t>
  </si>
  <si>
    <t>"reprofilace příkopů "138,5*0,15 = 20,775 [A]</t>
  </si>
  <si>
    <t>Položka zahrnuje:
- nutné přemístění ornice z dočasných skládek vzdálených do 50m
- rozprostření ornice v předepsané tloušťce ve svahu přes 1:5
Položka nezahrnuje:
- x</t>
  </si>
  <si>
    <t>18230</t>
  </si>
  <si>
    <t>ROZPROSTŘENÍ ORNICE V ROVINĚ</t>
  </si>
  <si>
    <t>"terénní úpravy "469,8*0,15 = 70,470 [A]</t>
  </si>
  <si>
    <t>Položka zahrnuje:
- nutné přemístění ornice z dočasných skládek vzdálených do 50m
- rozprostření ornice v předepsané tloušťce v rovině a ve svahu do 1:5</t>
  </si>
  <si>
    <t>18241</t>
  </si>
  <si>
    <t>ZALOŽENÍ TRÁVNÍKU RUČNÍM VÝSEVEM</t>
  </si>
  <si>
    <t>"terénní úpravy + příkopy "138,5+469,8 = 608,300 [A]</t>
  </si>
  <si>
    <t>Položka zahrnuje:
- dodání předepsané travní směsi, její výsev na ornici, zalévání, první pokosení, to vše bez ohledu na sklon terénu
Položka nezahrnuje:
- x</t>
  </si>
  <si>
    <t>183511</t>
  </si>
  <si>
    <t>CHEMICKÉ ODPLEVELENÍ CELOPLOŠNÉ</t>
  </si>
  <si>
    <t>"terénní úpravy + příkopy "469,8+138,5 = 608,300 [A]</t>
  </si>
  <si>
    <t>Položka zahrnuje:
- celoplošný postřik a chemickou likvidace nežádoucích rostlin nebo jejích částí a zabránění jejich dalšímu růstu na urovnaném volném terénu
Položka nezahrnuje:
- x</t>
  </si>
  <si>
    <t>2</t>
  </si>
  <si>
    <t>Základy</t>
  </si>
  <si>
    <t>21361</t>
  </si>
  <si>
    <t>DRENÁŽNÍ VRSTVY Z GEOTEXTILIE</t>
  </si>
  <si>
    <t>netkaná geotextílie 500 g/m2, CBR&gt;3 kN, odolnost proti proražení &lt; 10 mm, tažnost &gt; 50% dle TP 97 
separační a filtrační funkce</t>
  </si>
  <si>
    <t>"plocha pod sanacemi, předpokládaný rozsah sanace (dl. * š. * 15% rozšíření pod obruby) "670*6,5*1,15 = 5008,250 [A]_x000d_
 "plocha křižovatky "211,3 = 211,300 [B]_x000d_
 "celková plocha "A+B = 5219,550 [C]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</si>
  <si>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</si>
  <si>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21450</t>
  </si>
  <si>
    <t>SANAČNÍ VRSTVY Z KAMENIVA</t>
  </si>
  <si>
    <t>sanace aktivní zóny - původní vyzískané materiály (původní PM a původní ŠD)</t>
  </si>
  <si>
    <t>"opětovné použití kameniva do sanace - pol. 113321 "1867,27 = 1867,270 [A]_x000d_
 "opětovné použití PM do sanace - pol. 113331 "472,1 = 472,100 [B]_x000d_
 "Celkové množství "2339.370000 = 2339,370 [C]</t>
  </si>
  <si>
    <t>Položka zahrnuje
- dodávku předepsaného kameniva
- mimostaveništní a vnitrostaveništní dopravu a jeho uložení
- není-li v zadávací dokumentaci uvedeno jinak, jedná se o nakupovaný materiál
Položka nezahrnuje:
- x</t>
  </si>
  <si>
    <t>21452</t>
  </si>
  <si>
    <t>SANAČNÍ VRSTVY Z KAMENIVA DRCENÉHO</t>
  </si>
  <si>
    <t>sanace aktivní zóny - směs štěrkodrti
Štěrkodrť ŠD 0/63</t>
  </si>
  <si>
    <t>"předpokládaný rozsah sanace (dl. * š. * 15% rozšíření pod obruby) "670*6,5*1,15 = 5008,250 [A]_x000d_
 "plocha křižovatky "211,3 = 211,300 [B]_x000d_
 "celková plocha "A+B = 5219,550 [C]_x000d_
 "předpokládaná tloušťka sanace "0.5 = 0,500 [D]_x000d_
 "celkem sanace "C*D = 2609,775 [E]_x000d_
 "původní vyzískané materiály "2339,37 = 2339,370 [F]_x000d_
 "doplnění nového materiálu "E-F = 270,405 [G]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</si>
  <si>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</si>
  <si>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5</t>
  </si>
  <si>
    <t>Komunikace</t>
  </si>
  <si>
    <t>56333</t>
  </si>
  <si>
    <t>VOZOVKOVÉ VRSTVY ZE ŠTĚRKODRTI TL. DO 150MM</t>
  </si>
  <si>
    <t>ŠDA 0/32 150 mm</t>
  </si>
  <si>
    <t>"konstrukce A - horní podkladní vrstva "4721 = 4721,000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</si>
  <si>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</si>
  <si>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56334</t>
  </si>
  <si>
    <t>VOZOVKOVÉ VRSTVY ZE ŠTĚRKODRTI TL. DO 200MM</t>
  </si>
  <si>
    <t>ŠDA 0/32 200 mm</t>
  </si>
  <si>
    <t>"konstrukce A - spodní podkladní vrstva "4721*1,05 = 4957,050 [A]</t>
  </si>
  <si>
    <t>56963</t>
  </si>
  <si>
    <t>ZPEVNĚNÍ KRAJNIC Z RECYKLOVANÉHO MATERIÁLU TL DO 150MM</t>
  </si>
  <si>
    <t>krajnice z R-mat 40 RA 0/32 tl. 150 mm</t>
  </si>
  <si>
    <t>"dle situace "51,4 = 51,400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</si>
  <si>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</si>
  <si>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572123</t>
  </si>
  <si>
    <t>INFILTRAČNÍ POSTŘIK Z EMULZE DO 1,0KG/M2</t>
  </si>
  <si>
    <t>PI-C 1,0 kg/m2</t>
  </si>
  <si>
    <t>"konstrukce A - na ŠD "4721 = 4721,000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</si>
  <si>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</si>
  <si>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572213</t>
  </si>
  <si>
    <t>SPOJOVACÍ POSTŘIK Z EMULZE DO 0,5KG/M2</t>
  </si>
  <si>
    <t>PS-C 0,4 kg/m2</t>
  </si>
  <si>
    <t>"konstrukce A - na ACL "4721 = 4721,000 [A]</t>
  </si>
  <si>
    <t>"konstrukce A - na ACP "4721 = 4721,000 [A]</t>
  </si>
  <si>
    <t>574A33</t>
  </si>
  <si>
    <t>ASFALTOVÝ BETON PRO OBRUSNÉ VRSTVY ACO 11 TL. 40MM</t>
  </si>
  <si>
    <t>ACO 11, 50/70 40 mm</t>
  </si>
  <si>
    <t>"konstrukce A "4509,7 = 4509,700 [A]_x000d_
 "křižovatka "211,3 = 211,300 [B]_x000d_
 "Celkové množství "4721.000000 = 4721,000 [C]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</si>
  <si>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</si>
  <si>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</si>
  <si>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16+, 16S TL. 60MM</t>
  </si>
  <si>
    <t>ACL 16+, 50/70 60 mm</t>
  </si>
  <si>
    <t>574E76</t>
  </si>
  <si>
    <t>ASFALTOVÝ BETON PRO PODKLADNÍ VRSTVY ACP 16+, 16S TL. 80MM</t>
  </si>
  <si>
    <t>ACP 16+, 50/70 80 mm</t>
  </si>
  <si>
    <t>8</t>
  </si>
  <si>
    <t>Potrubí</t>
  </si>
  <si>
    <t>89921</t>
  </si>
  <si>
    <t>VÝŠKOVÁ ÚPRAVA POKLOPŮ</t>
  </si>
  <si>
    <t>"dle stávajícího stavu "30 = 30,000 [A]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</si>
  <si>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</si>
  <si>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</si>
  <si>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</si>
  <si>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"dle stávajícího stavu "19 = 19,000 [A]</t>
  </si>
  <si>
    <t>9</t>
  </si>
  <si>
    <t>Ostatní konstrukce a práce</t>
  </si>
  <si>
    <t>917224</t>
  </si>
  <si>
    <t>SILNIČNÍ A CHODNÍKOVÉ OBRUBY Z BETONOVÝCH OBRUBNÍKŮ ŠÍŘ 150MM</t>
  </si>
  <si>
    <t>"silniční obruby "924 = 924,000 [A]_x000d_
 "místa pro přechod chodců ""snížené obruby "30,3 = 30,300 [B]_x000d_
 "místa sjezdů k nemovitostem ""zkosené obruby "254,7 = 254,700 [C]_x000d_
 "přechodové obruby "84 = 84,000 [E]_x000d_
 "Celkové množství "1293.000000 = 1293,000 [D]</t>
  </si>
  <si>
    <t>Položka zahrnuje:
- dodání a pokládku betonových obrubníků o rozměrech předepsaných zadávací dokumentací
- betonové lože i boční betonovou opěrku
Položka nezahrnuje:
- x</t>
  </si>
  <si>
    <t>931324</t>
  </si>
  <si>
    <t>TĚSNĚNÍ DILATAČ SPAR ASF ZÁLIVKOU MODIFIK PRŮŘ DO 400MM2</t>
  </si>
  <si>
    <t>Položka zahrnuje:
- dodávku a osazení předepsaného materiálu
- očištění ploch spáry před úpravou
- očištění okolí spáry po úpravě
Položka nezahrnuje:
- těsnící profil</t>
  </si>
  <si>
    <t>96687</t>
  </si>
  <si>
    <t>VYBOURÁNÍ ULIČNÍCH VPUSTÍ KOMPLETNÍCH</t>
  </si>
  <si>
    <t>"stávající vpusti "12 = 12,000 [A]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</si>
  <si>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</si>
  <si>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101-02</t>
  </si>
  <si>
    <t>Poplatky za odpady</t>
  </si>
  <si>
    <t>015111</t>
  </si>
  <si>
    <t xml:space="preserve">POPLATKY ZA LIKVIDACI ODPADŮ NEKONTAMINOVANÝCH - 17 05 04  VYTĚŽENÉ ZEMINY A HORNINY -  I. TŘÍDA TĚŽITELNOSTI</t>
  </si>
  <si>
    <t>T</t>
  </si>
  <si>
    <t>"pol. 12932 "62,3*0,5*2,0 = 62,300 [B]_x000d_
 "pol. 123738 "2609,775*2,0 = 5219,550 [A]_x000d_
 "Celkové množství "5281.850000 = 5281,850 [C]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</si>
  <si>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</si>
  <si>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015140</t>
  </si>
  <si>
    <t xml:space="preserve">POPLATKY ZA LIKVIDACI ODPADŮ NEKONTAMINOVANÝCH - 17 01 01  BETON Z DEMOLIC OBJEKTŮ, ZÁKLADŮ TV</t>
  </si>
  <si>
    <t>Nejméně 70% hmotnosti tohoto odpadu musí být předáno k recyklaci pro zpětné využití na stavbách.</t>
  </si>
  <si>
    <t>"pol. 11352 "1290*0,1 = 129,000 [A]_x000d_
 "po. 96687 "12*0,400 = 4,800 [B]_x000d_
 "Celkové množství "133.800000 = 133,800 [C]</t>
  </si>
  <si>
    <t>SO 102</t>
  </si>
  <si>
    <t>Přechodové úseky Libáň</t>
  </si>
  <si>
    <t>"stupňovité napojení (pl. * hl.) - 1. vrstva "48*0,04 = 1,920 [B]_x000d_
 "stupňovité napojení (pl. * hl.) - 2. vrstva "(48/2)*0,06 = 1,440 [A]_x000d_
 "Celkové množství "3.360000 = 3,360 [C]</t>
  </si>
  <si>
    <t>"zálivka drážky u napojení "6,5+6,55+16,15+9 = 38,200 [A]</t>
  </si>
  <si>
    <t>"pod ACL "48/2 = 24,000 [B]_x000d_
 "pod ACO "48 = 48,000 [A]_x000d_
 "Celkové množství "72.000000 = 72,000 [C]</t>
  </si>
  <si>
    <t>"stupňovité napojení "48 = 48,000 [A]</t>
  </si>
  <si>
    <t>"stupňovité napojení "48/2 = 24,000 [A]</t>
  </si>
  <si>
    <t>919112</t>
  </si>
  <si>
    <t>ŘEZÁNÍ ASFALTOVÉHO KRYTU VOZOVEK TL DO 100MM</t>
  </si>
  <si>
    <t>"řezaná spára "38,2 = 38,200 [A]</t>
  </si>
  <si>
    <t>Položka zahrnuje:
- řezání vozovkové vrstvy v předepsané tloušťce
- spotřeba vody
Položka nezahrnuje:
- x</t>
  </si>
  <si>
    <t>"zálivka drážky u napojení "38,2 = 38,200 [A]</t>
  </si>
  <si>
    <t>SO 121-01</t>
  </si>
  <si>
    <t>SO 121</t>
  </si>
  <si>
    <t>Vyvolané úpravy MK, ÚK a sjezdů km 18,666 - 19,336 (Libáň)</t>
  </si>
  <si>
    <t>113158</t>
  </si>
  <si>
    <t>ODSTRANĚNÍ KRYTU ZPEVNĚNÝCH PLOCH Z BETONU, ODVOZ DO 20KM</t>
  </si>
  <si>
    <t>"stávající plocha z betonových panelů "39,6*0,15 = 5,940 [A]</t>
  </si>
  <si>
    <t xml:space="preserve">Položka zahrnuje:
- veškerou manipulaci s vybouranou sutí a s vybouranými hmotami vč. uložení na skládku. 
Položka nezahrnuje:
-  poplatek za skládku, který se vykazuje v položce 0151**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</si>
  <si>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113178</t>
  </si>
  <si>
    <t>ODSTRAN KRYTU ZPEVNĚNÝCH PLOCH Z DLAŽEB KOSTEK, ODVOZ DO 20KM</t>
  </si>
  <si>
    <t>MATERIÁL BUDE ZPĚTNĚ POUŽIT</t>
  </si>
  <si>
    <t>"stávající srpovitá krajnice "8,8*0,1 = 0,880 [A]</t>
  </si>
  <si>
    <t>113328</t>
  </si>
  <si>
    <t>ODSTRANĚNÍ PODKLADŮ ZPEVNĚNÝCH PLOCH Z KAMENIVA NESTMEL, ODVOZ DO 20KM</t>
  </si>
  <si>
    <t>"stávající nezpevněné plochy (pl. * tl.) "31,9*0,15 = 4,785 [A]</t>
  </si>
  <si>
    <t>11372</t>
  </si>
  <si>
    <t>FRÉZOVÁNÍ ZPEVNĚNÝCH PLOCH ASFALTOVÝCH</t>
  </si>
  <si>
    <t>"plocha stupňovitého napojení - 1. vrstva "447,8*0,04 = 17,912 [A]_x000d_
 "plocha stupňovitého napojení - 2. vrstva "(447,8/2)*0,06 = 13,434 [B]_x000d_
 "Celkové množství "31.346000 = 31,346 [C]</t>
  </si>
  <si>
    <t>"zálivka drážky u napojení "11,4+9,9+16+5,5+6,3+5,8+8+12,2+5,6 = 80,700 [A]</t>
  </si>
  <si>
    <t>"nezpevněné sjezdy "31,9 = 31,900 [A]</t>
  </si>
  <si>
    <t>56363</t>
  </si>
  <si>
    <t>VOZOVKOVÉ VRSTVY Z RECYKLOVANÉHO MATERIÁLU TL DO 150MM</t>
  </si>
  <si>
    <t>"nezpevněné plochy "31,9 = 31,900 [A]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</si>
  <si>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</si>
  <si>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"pod ACL "447,8/2 = 223,900 [B]_x000d_
 "pod ACO "447,8 = 447,800 [A]_x000d_
 "Celkové množství "671.700000 = 671,700 [C]</t>
  </si>
  <si>
    <t>"plocha stupňovitého napojení - 1. vrstva "447,8 = 447,800 [A]</t>
  </si>
  <si>
    <t>"plocha stupňovitého napojení - 2. vrstva "447,8/2 = 223,900 [A]</t>
  </si>
  <si>
    <t>58212</t>
  </si>
  <si>
    <t>DLÁŽDĚNÉ KRYTY Z VELKÝCH KOSTEK DO LOŽE Z MC</t>
  </si>
  <si>
    <t>POUŽITÍ PŮVODNÍHO MATERIÁLU.</t>
  </si>
  <si>
    <t>"obnova srpovité krajnice "8,8 = 8,800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</si>
  <si>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</si>
  <si>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"řezaná spára "11,4+9,9+16+5,5+6,3+5,8+8+12,2+5,6 = 80,700 [A]</t>
  </si>
  <si>
    <t>SO 121-02</t>
  </si>
  <si>
    <t>"pol. 113328 "4,785*2,0 = 9,570 [A]</t>
  </si>
  <si>
    <t>"pol. 113158 "5,94*2,5 = 14,850 [A]</t>
  </si>
  <si>
    <t>SO 131-01</t>
  </si>
  <si>
    <t>SO 131</t>
  </si>
  <si>
    <t>Vyvolané úpravy chodníků Libáň</t>
  </si>
  <si>
    <t>4</t>
  </si>
  <si>
    <t>Vodorovné konstrukce</t>
  </si>
  <si>
    <t>466921R</t>
  </si>
  <si>
    <t>DLAŽBY VEGETAČNÍ Z BETONOVÝCH DLAŽDIC NA SUCHO</t>
  </si>
  <si>
    <t>rozebrání, dočasné uložení a zpětné předláždění z původního materiálu</t>
  </si>
  <si>
    <t>"zatravňovací dlažba "7,7 = 7,700 [A]</t>
  </si>
  <si>
    <t>Položka zahrnuje:
- povrchovou úpravu podkladu
- zřízení spojovací vrstvy
- dodávku a uložení předepsaných dlažebních prvků do předepsaného tvaru
- spárování, těsnění, tmelení a vyplnění spar případně s vyklínováním
- úprava povrchu pro odvedení srážkové vody
- výplň otvorů drnem nebo ornicí s osetím, případně kamenivem
- výplň spar předepsaným materiálem
- nutné zemní práce (svahování, úpravu pláně a pod.)
Položka nezahrnuje:
- podklad pod dlažbu, vykazuje se samostatně položkami SD 45</t>
  </si>
  <si>
    <t>doplnění pod předlážděné plochy</t>
  </si>
  <si>
    <t>"50% předlážděné plochy "(84,33+196,77)*0,5 = 140,550 [A]</t>
  </si>
  <si>
    <t>582611R</t>
  </si>
  <si>
    <t>KRYTY Z BETON DLAŽDIC SE ZÁMKEM ŠEDÝCH TL 60MM DO LOŽE Z KAM</t>
  </si>
  <si>
    <t>betonová dlažba barva šedá, tvar "H" - pouze materiál, náhrada poškozených kusů původní dlažby</t>
  </si>
  <si>
    <t xml:space="preserve">"konstrukce  chodníku "163,2*0,1 = 16,320 [A]_x000d_
 "konstrukce sjezdu "117,9*0,1 = 11,790 [B]_x000d_
 "Celkové množství "28.110000 = 28,110 [C]</t>
  </si>
  <si>
    <t>587206</t>
  </si>
  <si>
    <t>PŘEDLÁŽDĚNÍ KRYTU Z BETONOVÝCH DLAŽDIC SE ZÁMKEM</t>
  </si>
  <si>
    <t>zpětné předláždění dotčených ploch - využití stávajících dlaždic</t>
  </si>
  <si>
    <t>"předláždění ze stávajících dlaždic "163,2+117,9 = 281,100 [A]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</si>
  <si>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</si>
  <si>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9111A1</t>
  </si>
  <si>
    <t>ZÁBRADLÍ SILNIČNÍ S VODOR MADLY - DODÁVKA A MONTÁŽ</t>
  </si>
  <si>
    <t>"dle situace "30,4 = 30,400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</si>
  <si>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</si>
  <si>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SO 191.01</t>
  </si>
  <si>
    <t>SO 191</t>
  </si>
  <si>
    <t>Trvalé dopravní značení</t>
  </si>
  <si>
    <t>Trvalé dopravní značení - 1. část</t>
  </si>
  <si>
    <t>914123</t>
  </si>
  <si>
    <t>DOPRAVNÍ ZNAČKY ZÁKLADNÍ VELIKOSTI OCELOVÉ FÓLIE TŘ 1 - DEMONTÁŽ</t>
  </si>
  <si>
    <t>demontáž, odvoz a složení na skládku</t>
  </si>
  <si>
    <t>"stávající SDZ "20 = 20,000 [A]</t>
  </si>
  <si>
    <t>Položka zahrnuje odstranění, demontáž a odklizení materiálu s odvozem na předepsané místo</t>
  </si>
  <si>
    <t>914131</t>
  </si>
  <si>
    <t>DOPRAVNÍ ZNAČKY ZÁKLADNÍ VELIKOSTI OCELOVÉ FÓLIE TŘ 2 - DODÁVKA A MONTÁŽ</t>
  </si>
  <si>
    <t>nové SDZ</t>
  </si>
  <si>
    <t>"2xP2+E2b, B20a+B28+IS16b, IS3a+IS3b+IS3c+IS24b, P2+E2d, P2, A2a, B29, IZ8a, IZ8b, IZ4a, IZ4b, P4 "21 = 21,000 [A]</t>
  </si>
  <si>
    <t>položka zahrnuje:
- dodávku a montáž značek v požadovaném provedení</t>
  </si>
  <si>
    <t>914913</t>
  </si>
  <si>
    <t>SLOUPKY A STOJKY DZ Z OCEL TRUBEK ZABETON DEMONTÁŽ</t>
  </si>
  <si>
    <t>"stávající SDZ "12 = 12,000 [A]</t>
  </si>
  <si>
    <t>914921</t>
  </si>
  <si>
    <t>SLOUPKY A STOJKY DOPRAVNÍCH ZNAČEK Z OCEL TRUBEK DO PATKY - DODÁVKA A MONTÁŽ</t>
  </si>
  <si>
    <t>"pro SDZ "13 = 13,000 [A]</t>
  </si>
  <si>
    <t>položka zahrnuje:
- sloupky a upevňovací zařízení včetně jejich osazení (betonová patka, zemní práce)</t>
  </si>
  <si>
    <t>915111</t>
  </si>
  <si>
    <t>VODOROVNÉ DOPRAVNÍ ZNAČENÍ BARVOU HLADKÉ - DODÁVKA A POKLÁDKA</t>
  </si>
  <si>
    <t>"V1a (0,125) "0,125*206,5 = 25,813 [A]_x000d_
 "V2a (3,0/1,5/0,125) "0,125*455*(2/3) = 37,917 [B]_x000d_
 "V4 (0,25) "0,25*1147,4 = 286,850 [D]_x000d_
 "V4 (1,5/1,5/0,25) "0,25*0,5*174,6 = 21,825 [E]_x000d_
 "Celkové množství "372.405000 = 372,405 [C]</t>
  </si>
  <si>
    <t>položka zahrnuje:
- dodání a pokládku nátěrového materiálu (měří se pouze natíraná plocha)
- předznačení a reflexní úpravu</t>
  </si>
  <si>
    <t>915211</t>
  </si>
  <si>
    <t>VODOROVNÉ DOPRAVNÍ ZNAČENÍ PLASTEM HLADKÉ - DODÁVKA A POKLÁDKA</t>
  </si>
  <si>
    <t>SO 301-01</t>
  </si>
  <si>
    <t>SO 301</t>
  </si>
  <si>
    <t>Dešťová kanalizace pro odvodnění komunikace - Libáň</t>
  </si>
  <si>
    <t>131738</t>
  </si>
  <si>
    <t>HLOUBENÍ JAM ZAPAŽ I NEPAŽ TŘ. I, ODVOZ DO 20KM</t>
  </si>
  <si>
    <t>odkop pro retence
na trvalou skládku, zhotovitel v ceně zohlední skutečné náklady na dopravu na místo uložení</t>
  </si>
  <si>
    <t>"RET.01, "209,7 = 209,700 [A]_x000d_
 "RET.02 "453,8 = 453,800 [B]_x000d_
 "RET.03 "282,5 = 282,500 [C]_x000d_
 "Mezisoučet "946.000000 = 946,000 [G]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</si>
  <si>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č.0151**</t>
  </si>
  <si>
    <t>132738</t>
  </si>
  <si>
    <t>HLOUBENÍ RÝH ŠÍŘ DO 2M PAŽ I NEPAŽ TŘ. I, ODVOZ DO 20KM</t>
  </si>
  <si>
    <t>odkop pro potrubí a šachty
na trvalou skládku, zhotovitel v ceně zohlední skutečné náklady na dopravu na místo uložení</t>
  </si>
  <si>
    <t xml:space="preserve">"stoka A po retenci RET.02 (pažení 2500,5 m2) "1781,2 = 1781,200 [A]_x000d_
 "stoka A mezi RET.02 a RET.01 (pažení 708,3 m2) "460,4 = 460,400 [B]_x000d_
 "zbytek stoky A  (pažení 457,3m2) "296,2 = 296,200 [C]_x000d_
 "přípojky nové  (pažení 470,0 m2) "270,3 = 270,300 [D]_x000d_
 "dopojení původního odvodnění (530,0 m2) "304,8 = 304,800 [E]_x000d_
 "Mezisoučet "3112.900000 = 3112,900 [G]</t>
  </si>
  <si>
    <t>17481</t>
  </si>
  <si>
    <t>a</t>
  </si>
  <si>
    <t>ZÁSYP JAM A RÝH Z NAKUPOVANÝCH MATERIÁLŮ</t>
  </si>
  <si>
    <t>zásyp výkopů pro potrubí včetně materiálu
hutněný záspy zeminou vhodnou po vrstvách tl. do 150 mm - 95% PS (ID=0,75), v AZ min. 100% PS</t>
  </si>
  <si>
    <t>"stoka A po retenci RET.02 "1338,1 = 1338,100 [A]_x000d_
 "stoka A mezi RET.02 a RET.01 "341,1 = 341,100 [B]_x000d_
 "zbytek stoky A "202,9 = 202,900 [C]_x000d_
 "přípojky nové "205,6 = 205,600 [D]_x000d_
 "dopojení původního odvodnění "232,9 = 232,900 [E]_x000d_
 "Mezisoučet "2320.600000 = 2320,600 [G]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</si>
  <si>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</si>
  <si>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b</t>
  </si>
  <si>
    <t>zásyp výkopů retence včetně materiálu
hutněný záspy zeminou vhodnou po vrstvách tl. do 150 mm - 95% PS (ID=0,75), v AZ min. 100% PS</t>
  </si>
  <si>
    <t>"RET.01, "131,9 = 131,900 [A]_x000d_
 "RET.02 "145,0 = 145,000 [B]_x000d_
 "RET.03 "110,3 = 110,300 [C]_x000d_
 "Mezisoučet "387.200000 = 387,200 [G]</t>
  </si>
  <si>
    <t>17581</t>
  </si>
  <si>
    <t>OBSYP POTRUBÍ A OBJEKTŮ Z NAKUPOVANÝCH MATERIÁLŮ</t>
  </si>
  <si>
    <t>nesoudržný materiál - frakce 8-16 mm, vč. ztratného a zhutnění 
obsyp potrubí</t>
  </si>
  <si>
    <t>"stoka A po retenci RET.02 "338,3 = 338,300 [A]_x000d_
 "stoka A mezi RET.02 a RET.01 "92,1 = 92,100 [B]_x000d_
 "zbytek stoky A "72,0 = 72,000 [C]_x000d_
 "přípojky nové "50,8 = 50,800 [D]_x000d_
 "dopojení původního odvodnění "56,4 = 56,400 [E]_x000d_
 "Mezisoučet "609.600000 = 609,600 [G]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</si>
  <si>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</si>
  <si>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nesoudržný materiál - frakce 8-16 mm, vč. ztratného a zhutnění
obsyp retence</t>
  </si>
  <si>
    <t>"RET.01, "42,8 = 42,800 [A]_x000d_
 "RET.02 "184,7 = 184,700 [B]_x000d_
 "RET.03 "29,7 = 29,700 [C]_x000d_
 "Mezisoučet "257.200000 = 257,200 [G]</t>
  </si>
  <si>
    <t>"šachty "1,5*1,5*(20+3+2) = 56,250 [A]_x000d_
 "vpusti "1,5*1,5*(22) = 49,500 [B]_x000d_
 "retence "1,85+10,2+28+70,3+99,7 = 210,050 [C]_x000d_
 "Mezisoučet "315.800000 = 315,800 [D]</t>
  </si>
  <si>
    <t>vnitřní ochranná a seperační geotextilie na retenční vsakovací nádrž - dle požadavku výrobce
předpoklad min. 300 g/m2</t>
  </si>
  <si>
    <t>"RET.01, "88,0 = 88,000 [A]_x000d_
 "RET.02 "244,0 = 244,000 [B]_x000d_
 "RET.03 "258 = 258,000 [C]_x000d_
 "celkem včetně překladů "(a+b+c)*1,15 = 678,500 [D]</t>
  </si>
  <si>
    <t>22694</t>
  </si>
  <si>
    <t>ZÁPOROVÉ PAŽENÍ Z KOVU DOČASNÉ</t>
  </si>
  <si>
    <t>dočasné pažení stavební jámy - osazení a odstranění
pro nádrže v komunikaci pažení delších stran, pro nádrž na konnci stoky pažení ze všech stran</t>
  </si>
  <si>
    <t>"pažení výkopů pro nádrže - počet "20+20+45+45+10+10+22+22 = 194,000 [A]_x000d_
 "průměrná délka "6 = 6,000 [B]_x000d_
 "celková délka "a*b = 1164,000 [C]_x000d_
 "předpoklad HEB 120 "26,7 = 26,700 [D]_x000d_
 "celkem včetně převázek "c*d/1000*1,15 = 35,741 [E]</t>
  </si>
  <si>
    <t>Položka zahrnuje:
- opotřebení ocelových zápor
- jejich osazení do připravených vrtů včetně zabetonování konců a obsypu, případně jejich zaberanění ,
- odstranění.
Položka nezahrnuje:
- vrty
Způsob měření:
- ocelová převázka se započítává do výsledné hmotnosti</t>
  </si>
  <si>
    <t>22695A</t>
  </si>
  <si>
    <t>VÝDŘEVA ZÁPOROVÉHO PAŽENÍ DOČASNÁ (PLOCHA)</t>
  </si>
  <si>
    <t>výdřeva pažení - fošny min. 60 mm včetně vyklínování
pro nádrže v komunikaci pažení delších stran, pro nádrž na konnci stoky pažení ze všech stran</t>
  </si>
  <si>
    <t>"pažení výkopů pro vsaky - počet "(20+20+45+45+10+10+22+22)-8*1 = 186,000 [A]_x000d_
 "průměrná pažená výška "3,0 = 3,000 [B]_x000d_
 "celková plocha "a*b = 558,000 [C]</t>
  </si>
  <si>
    <t xml:space="preserve">Položka zahrnuje:
- osazení pažin bez ohledu na druh
- jejich opotřebení 
-  odstranění
Položka nezahrnuje:
- x</t>
  </si>
  <si>
    <t>264115</t>
  </si>
  <si>
    <t>VRTY PRO PILOTY TŘ. I D DO 300MM</t>
  </si>
  <si>
    <t>vrty pro zápory - ve třídě I
včetně odvozu vyvrtané zeminy, jejího uložení na skládce určené zhotovitelem a poplatku za skládku</t>
  </si>
  <si>
    <t>"pro zápory "(20+20+45+45+10+10+22+22)*6 = 1164,000 [A]_x000d_
 "80% ve třídě I "a*0,80 = 931,200 [B]</t>
  </si>
  <si>
    <t xml:space="preserve">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Položka nezahrnuje:
-  zapažení trvalými pažnicemi
-  uložení zeminy na skládku a poplatek za skládku
Způsob měření:
- do délky vrtu se nezapočítává  hluché vrtání</t>
  </si>
  <si>
    <t>264215</t>
  </si>
  <si>
    <t>VRTY PRO PILOTY TŘ. II D DO 300MM</t>
  </si>
  <si>
    <t>vrty pro zápory - ve třídě II
včetně odvozu vyvrtané zeminy, jejího uložení na skládce určené zhotovitelem a poplatku za skládku</t>
  </si>
  <si>
    <t>"pro zápory "(20+20+45+45+10+10+22+22)*6 = 1164,000 [A]_x000d_
 "20% ve třídě II "a*0,20 = 232,800 [B]</t>
  </si>
  <si>
    <t>281451</t>
  </si>
  <si>
    <t>INJEKTOVÁNÍ NÍZKOTLAKÉ Z CEMENTOVÉ MALTY NA POVRCHU</t>
  </si>
  <si>
    <t>injektáž pat záporového pažení</t>
  </si>
  <si>
    <t>"délka injektovaných částí vrtů - maximální "(20+20+45+45+10+10+22+22)*3,0 = 582,000 [A]_x000d_
 "objem injektáže a kotevní oblasti "a*3,14*0,2*0,2 = 73,099 [B]</t>
  </si>
  <si>
    <t>Položka zahrnuje:
- kompletní práce, které jsou nutné pro předepsanou funkci injektáže (statickou, těsnící a pod.). 
- vodní tlakové zkoušky před a po injektáži.
- veškerý materiál, výrobky a polotovary, včetně mimostaveništní a vnitrostaveništní dopravy (rovněž přesuny), včetně naložení a složení, případně s uložením.
Položka nezahrnuje:
- zřízení vrtů (vykazují se položkami 261, 262)</t>
  </si>
  <si>
    <t>451312</t>
  </si>
  <si>
    <t>PODKLADNÍ A VÝPLŇOVÉ VRSTVY Z PROSTÉHO BETONU C12/15</t>
  </si>
  <si>
    <t>podkladní beton pod vpusti a šachty</t>
  </si>
  <si>
    <t>"šachty "1,5*1,5*(20+3+2)*0,20 = 11,250 [A]_x000d_
 "vpusti "1,5*1,5*(22)*0,15 = 7,425 [B]_x000d_
 "Mezisoučet "18.675000 = 18,675 [C]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</si>
  <si>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</si>
  <si>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45131A</t>
  </si>
  <si>
    <t>PODKLADNÍ A VÝPLŇOVÉ VRSTVY Z PROSTÉHO BETONU C20/25</t>
  </si>
  <si>
    <t>lože a obetonování žlabů - C20/25n XF3</t>
  </si>
  <si>
    <t>"celkem "(9,0)*(0,6*0,150+0,150*0,150*2)*1,10 = 1,337 [A]</t>
  </si>
  <si>
    <t>451385</t>
  </si>
  <si>
    <t>PODKL VRSTVY ZE ŽELEZOBET DO C30/37 VČET VÝZTUŽE</t>
  </si>
  <si>
    <t>vyrovnávací a roznášecí desky pod nádrže
- beton C30/37 XF4, výztuž sítí 8/100x8/100 při obou površích tloušťka min 250 mm</t>
  </si>
  <si>
    <t>"RET.01, "34,2*0,25 = 8,550 [A]_x000d_
 "RET.02 "72,7*0,25 = 18,175 [B]_x000d_
 "RET.03 "99,7*0,25 = 24,925 [C]_x000d_
 "Mezisoučet "51.650000 = 51,650 [G]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</si>
  <si>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 a tmelení spar a spojů
- opatření  povrchů  betonu  izolací  proti zemní vlhkosti v částech, kde přijdou do styku se zeminou nebo kamenivem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úpravy výztuže pro osazení doplňkových konstrukcí
- veškerá opatření pro zajištění soudržnosti výztuže a betonu
- povrchovou antikorozní úpravu výztuže
- separaci výztuže
- úpravy pro osazení zařízení ochrany konstrukce proti vlivu bludných proudů
Položka nezahrnuje:
- x</t>
  </si>
  <si>
    <t>45157</t>
  </si>
  <si>
    <t>PODKLADNÍ A VÝPLŇOVÉ VRSTVY Z KAMENIVA TĚŽENÉHO</t>
  </si>
  <si>
    <t>štěrkopískový podsyp frakce 0-8 mm pod trouby</t>
  </si>
  <si>
    <t>"stoka A po retenci RET.02 "55,6 = 55,600 [A]_x000d_
 "stoka A mezi RET.02 a RET.01 "16,2 = 16,200 [B]_x000d_
 "zbytek stoky A "12,8 = 12,800 [C]_x000d_
 "přípojky nové "10,4 = 10,400 [D]_x000d_
 "dopojení původního odvodnění "11,5 = 11,500 [E]_x000d_
 "Mezisoučet "106.500000 = 106,500 [G]</t>
  </si>
  <si>
    <t>7</t>
  </si>
  <si>
    <t>Přidružená stavební výroba</t>
  </si>
  <si>
    <t>711337</t>
  </si>
  <si>
    <t>IZOLACE PODZEMNÍCH OBJEKTŮ PROTI VOLNĚ STÉKAJÍCÍ VODĚ Z PE FÓLIÍ</t>
  </si>
  <si>
    <t>hydroizolační fólie retence - materiál PVC , tloušťka - 1,5 mm
úprava spojů svařováním, včetně těsnění prostupů 
podkladní vrstva v pol.21361, ochrana izolace pol. 711519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</si>
  <si>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geotextilii, cementový potěr, izolační přizdívku</t>
  </si>
  <si>
    <t>711519</t>
  </si>
  <si>
    <t>OCHRANA IZOLACE PODZEMNÍCH OBJEKTŮ TEXTILIÍ</t>
  </si>
  <si>
    <t>ochranná vrstva izolace nádrže - dle podkladů výrobce
předpoklad min. 500 g/m2</t>
  </si>
  <si>
    <t>"dle pol. 711337 "678,500000 "(711337)" = 678,500 [A]</t>
  </si>
  <si>
    <t>Položka zahrnuje:
- dodání předepsaného ochranného materiálu
- zřízení ochrany izolace
Položka nezahrnuje:
- x</t>
  </si>
  <si>
    <t>87434</t>
  </si>
  <si>
    <t>POTRUBÍ Z TRUB PLASTOVÝCH ODPADNÍCH DN DO 200MM</t>
  </si>
  <si>
    <t>DN 200 PVC SN 12</t>
  </si>
  <si>
    <t>"přípojky nové "78,1 = 78,100 [A]_x000d_
 "dopojení původního odvodnění "16*7,5 = 120,000 [B]_x000d_
 "Mezisoučet "198.100000 = 198,100 [C]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</si>
  <si>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</si>
  <si>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DN 200 PP SN 12</t>
  </si>
  <si>
    <t>"stoky "20,25 = 20,250 [A]</t>
  </si>
  <si>
    <t>87445</t>
  </si>
  <si>
    <t>POTRUBÍ Z TRUB PLASTOVÝCH ODPADNÍCH DN DO 300MM</t>
  </si>
  <si>
    <t>DN 300 PP SN12</t>
  </si>
  <si>
    <t>"celkem "433,79 = 433,790 [A]</t>
  </si>
  <si>
    <t>87446</t>
  </si>
  <si>
    <t>POTRUBÍ Z TRUB PLASTOVÝCH ODPADNÍCH DN DO 400MM</t>
  </si>
  <si>
    <t>DN 400 PP SN12</t>
  </si>
  <si>
    <t>"celkem "171,61 = 171,610 [A]</t>
  </si>
  <si>
    <t>89413</t>
  </si>
  <si>
    <t>ŠACHTY KANALIZAČNÍ Z BETON DÍLCŮ NA POTRUBÍ DN DO 200MM</t>
  </si>
  <si>
    <t>kompletní standardní betonové šachty včetně dna, poklopu</t>
  </si>
  <si>
    <t>"Ša01 "1 = 1,000 [A]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</si>
  <si>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</si>
  <si>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škrtící šachta D 600 mm - škrcení odtoku v rozsahu 1,0 - 5,0 l/s.</t>
  </si>
  <si>
    <t xml:space="preserve">"za retencí RET.03  - 1,1 l/s "1 = 1,000 [A]</t>
  </si>
  <si>
    <t>894145</t>
  </si>
  <si>
    <t>ŠACHTY KANALIZAČNÍ Z BETON DÍLCŮ NA POTRUBÍ DN DO 300MM</t>
  </si>
  <si>
    <t>"Ša8 - Ša20 "13 = 13,000 [A]_x000d_
 "Šs1 "1 = 1,000 [B]_x000d_
 "Mezisoučet "14.000000 = 14,000 [C]</t>
  </si>
  <si>
    <t>"za retenci RET.01 - 5 l/s "1 = 1,000 [A]_x000d_
 "za retenci RET.02 - 1,2 l/s "1 = 1,000 [B]_x000d_
 "Mezisoučet "2.000000 = 2,000 [C]</t>
  </si>
  <si>
    <t>894146</t>
  </si>
  <si>
    <t>ŠACHTY KANALIZAČNÍ Z BETON DÍLCŮ NA POTRUBÍ DN DO 400MM</t>
  </si>
  <si>
    <t>"Ša2, Ša3, Ša4, Ša5, Ša6, Ša7 "6 = 6,000 [A]_x000d_
 "Šs2 "1 = 1,000 [B]_x000d_
 "Mezisoučet "7.000000 = 7,000 [C]</t>
  </si>
  <si>
    <t>89480R</t>
  </si>
  <si>
    <t>RETENČNÍ NÁDRŽ SE VSAKOVACÍCH BLOKŮ PP</t>
  </si>
  <si>
    <t>m3</t>
  </si>
  <si>
    <t>kompletní provedení retenční vsakovací nádrže sestavou z plastových bloků včetně případné nátokové šachty
- zatěžovací třída pro realizaci pod silnici II. třídy 
- Vsakovací bloky z PP, retenční objem 96%, s krizovým revizním tunelem, ve dvou osách a čtyřech směrech přejezdný a proplachovatelný; včetně spojek, bočních mřížek pro uzavření vnějších a bočních stěn; 
- Integrované kontrolní a čistící šachty z PP (min. 2ks) s výztužným rámem. Včetně nutného materiálu těsnění apod., vč. dopravy a montáže</t>
  </si>
  <si>
    <t>"nádrž RET.01 "17,98 = 17,980 [A]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</si>
  <si>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</si>
  <si>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"nádrž RET.02 "84,35 = 84,350 [A]</t>
  </si>
  <si>
    <t>c</t>
  </si>
  <si>
    <t>"nádrž RET.03 "126,4 = 126,400 [A]</t>
  </si>
  <si>
    <t>89712</t>
  </si>
  <si>
    <t>VPUSŤ KANALIZAČNÍ ULIČNÍ KOMPLETNÍ Z BETONOVÝCH DÍLCŮ</t>
  </si>
  <si>
    <t>kompletní sestava uliční vpusti z betonových dílců včetně mříže - s kalovou jímkou, s odtokem min. 150 mm, s košem na nečistoty</t>
  </si>
  <si>
    <t>"UV1 - UV22 "22 = 22,000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</si>
  <si>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</si>
  <si>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897542</t>
  </si>
  <si>
    <t>VPUSŤ ODVOD ŽLABŮ Z POLYMERBETONU SV. ŠÍŘKY DO 150MM</t>
  </si>
  <si>
    <t>vpusťový díl žlabů do vjezdů - jednotný systém s pol. 93542
těleso polymerbeton - šířka do 150 mm, výška do 200 mm, bez spádu dna
koš pro záchyt splavenin, odtok min. DN 110
mříž (rošt) - můstkový rošt litina C250, připojení šrouby</t>
  </si>
  <si>
    <t>Položka zahrnuje:
- dodávku a osazení předepsaného dílce včetně mříže
Položka nezahrnuje:
- předepsané podkladní konstrukce</t>
  </si>
  <si>
    <t>89945</t>
  </si>
  <si>
    <t>VÝŘEZ, VÝSEK, ÚTES NA POTRUBÍ DN DO 300MM</t>
  </si>
  <si>
    <t>napojení na stávající trasy</t>
  </si>
  <si>
    <t>"v místě šachet Šs1 a Šs2 "1+1 = 2,000 [A]</t>
  </si>
  <si>
    <t>Položka zahrnuje:
- zejména náklady na osekání trub na útesy, na vysekání otvorů pro zaústění, na obetonování útesu
- u výřezu a výseku náklady na ohlášení uzavírání vody, uzavření a otevření šoupat, vypuštění a napuštění vody, odvzdušnění potrubí a pod
Položka nezahrnuje:
- x</t>
  </si>
  <si>
    <t>899523</t>
  </si>
  <si>
    <t>OBETONOVÁNÍ POTRUBÍ Z PROSTÉHO BETONU DO C16/20</t>
  </si>
  <si>
    <t>lokální obetonovaní potrubí kolem vpustí</t>
  </si>
  <si>
    <t>"celkem "22*1,0*1,0*0,3 = 6,600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</si>
  <si>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</si>
  <si>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89980</t>
  </si>
  <si>
    <t>TELEVIZNÍ PROHLÍDKA POTRUBÍ</t>
  </si>
  <si>
    <t>"celkem nové trasy "171,61+433,79+20,25+78,11 = 703,760 [A]_x000d_
 "Mezisoučet "703.760000 = 703,760 [C]</t>
  </si>
  <si>
    <t>Položka zahrnuje:
- prohlídku potrubí televizní kamerou
- záznam prohlídky na nosičích DVD
- vyhotovení závěrečného písemného protokolu
Položka nezahrnuje:
- x</t>
  </si>
  <si>
    <t>899901</t>
  </si>
  <si>
    <t>PŘEPOJENÍ PŘÍPOJEK</t>
  </si>
  <si>
    <t>přepojením přípojek systémem dodatečného napojení na stávající potrubí do 2,0 m
včetně nutného bourání, dopojení systémém dodatečného napojení, obetonování</t>
  </si>
  <si>
    <t>"dopojení stáv. odvodnění "25 = 25,000 [A]</t>
  </si>
  <si>
    <t>Položka zahrnuje:
- řez na potrubí
- dodání a osazení příslušných tvarovek a armatur
Položka nezahrnuje:
- x</t>
  </si>
  <si>
    <t>93542</t>
  </si>
  <si>
    <t>ŽLABY Z DÍLCŮ Z POLYMERBETONU SVĚTLÉ ŠÍŘKY DO 150MM VČETNĚ MŘÍŽÍ</t>
  </si>
  <si>
    <t>žlaby z polymernbetonu včetně mříže do vjezdů - zátěžová třída C
těleso polymerbeton - šířka do 150 mm, výška do 200 mm, bez spádu dna
mříž (rošt) - můstkový rošt litina C250, připojení šrouby</t>
  </si>
  <si>
    <t>"celkem "9,0 = 9,000 [A]_x000d_
 "odečet vpusťových dílů "0,5 = 0,500 [B]_x000d_
 "celkem "a-b = 8,500 [C]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</si>
  <si>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</si>
  <si>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93639</t>
  </si>
  <si>
    <t>ZAÚSTĚNÍ SKLUZŮ (VČET DLAŽBY Z LOM KAMENE)</t>
  </si>
  <si>
    <t>výústní objekt kanalizace do vodoteče dle VL - včetně dlažby do betonového lože v ploše od 5 m2</t>
  </si>
  <si>
    <t>Položka zahrnuje:
- veškerý materiál, výrobky a polotovary
- mimostaveništní a vnitrostaveništní doprava (rovněž přesuny)
- naložení a složení,případně s uložením
Položka nezahrnuje:
- x</t>
  </si>
  <si>
    <t>966158</t>
  </si>
  <si>
    <t>BOURÁNÍ KONSTRUKCÍ Z PROST BETONU S ODVOZEM DO 20KM</t>
  </si>
  <si>
    <t>původní ochrana IS ve výkopech apod.
na trvalou skládku, zhotovitel v ceně zohlední skutečné náklady na dopravu na místo uložení</t>
  </si>
  <si>
    <t>"betonové konstrukce ve výkopech "5,0 = 5,000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</si>
  <si>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0151** (s výjimkou malého množství bouraného materiálu, kde je možné poplatek zahrnout do jednotkové ceny bourání – tento fakt musí být uveden v doplňujícím textu k položce)</t>
  </si>
  <si>
    <t>969234</t>
  </si>
  <si>
    <t>VYBOURÁNÍ POTRUBÍ DN DO 200MM KANALIZAČ</t>
  </si>
  <si>
    <t>vybourání stávajících přípojek
na trvalou skládku</t>
  </si>
  <si>
    <t>"předpoklad "120 = 120,000 [A]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</si>
  <si>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0151** (s výjimkou malého množství bouraného materiálu, kde je možné poplatek zahrnout do jednotkové ceny bourání – tento fakt musí být uveden v doplňujícím textu k položce)</t>
  </si>
  <si>
    <t>969246</t>
  </si>
  <si>
    <t>VYBOURÁNÍ POTRUBÍ DN DO 400MM KANALIZAČ</t>
  </si>
  <si>
    <t>rušené části původní stoky ve výkopech v místěch dopojení
na trvalou skládku</t>
  </si>
  <si>
    <t>"kolem Šs1 "164,0 = 164,000 [A]_x000d_
 "kolem Šs2 "52,0 = 52,000 [B]_x000d_
 "Mezisoučet "216.000000 = 216,000 [C]</t>
  </si>
  <si>
    <t>SO 301-02</t>
  </si>
  <si>
    <t>"pol. 131738 "946,0*2,0 = 1892,000 [A]_x000d_
 "pol. 132738 "3112,9*2,0 = 6225,800 [B]_x000d_
 "Mezisoučet "8117.800000 = 8117,800 [C]</t>
  </si>
  <si>
    <t>"pol. 966158 "5,0*2,3 = 11,500 [A]_x000d_
 "pol. 969234 "120*0,25*3,14*(0,3*0,3-0,2*0,2)*2,5 = 11,775 [B]_x000d_
 "pol. 969246 "216*0,25*3,14*(0,5*0,5-0,4*0,4)*2,5 = 38,151 [C]_x000d_
 "Mezisoučet "61.426000 = 61,426 [D]</t>
  </si>
  <si>
    <t>SO 901</t>
  </si>
  <si>
    <t>Dopravně - inženýrská opatření</t>
  </si>
  <si>
    <t>02720R</t>
  </si>
  <si>
    <t>POMOC PRÁCE ZŘÍZ NEBO ZAJIŠŤ REGULACI A OCHRANU DOPRAVY</t>
  </si>
  <si>
    <t>Úhrnná částka musí obsahovat veškeré náklady na dočasné úpravy a regulaci dopravy (i pěší) na staveništi a nezbytné značení a opatření vyplývající z
požadavků BOZP na staveništi vč. provizorních lávek a nájezdů, apod. Trasy pro pěší v souladu s vyhl. č. 398/2009 Sb., o obecných technických požadavcích zabezpečujících bezbariérové užívání staveb. Po dobu realizace stavby zajištěn přístup k objektům pro požární techniku, policie, záchranné služby.</t>
  </si>
  <si>
    <t>"celková opatření "1 = 1,000 [A]</t>
  </si>
  <si>
    <t>zahrnuje veškeré náklady spojené s objednatelem požadovanými zařízeními</t>
  </si>
  <si>
    <t>vypracování dokumentace pro stanovení přechodné úpravy včetně projednání</t>
  </si>
  <si>
    <t>Položka zahrnuje:
- veškeré náklady spojené s objednatelem požadovanými zařízeními
Položka nezahrnuje:
- x</t>
  </si>
  <si>
    <t>914132R</t>
  </si>
  <si>
    <t>DOPRAVNÍ ZNAČKY ZÁKLADNÍ VELIKOSTI OCELOVÉ FÓLIE TŘ 2 - MONTÁŽ S PŘEMÍSTĚNÍM</t>
  </si>
  <si>
    <t>včetně sloupků, úchytek a podkladních desek</t>
  </si>
  <si>
    <t>"objízdné trasy "27 = 27,000 [A]</t>
  </si>
  <si>
    <t>položka zahrnuje:
- dopravu demontované značky z dočasné skládky
- osazení a montáž značky na místě určeném projektem
- nutnou opravu poškozených částí
nezahrnuje dodávku značky</t>
  </si>
  <si>
    <t>914133</t>
  </si>
  <si>
    <t>DOPRAVNÍ ZNAČKY ZÁKLADNÍ VELIKOSTI OCELOVÉ FÓLIE TŘ 2 - DEMONTÁŽ</t>
  </si>
  <si>
    <t>27,000000 "(914132)" = 27,000 [A]</t>
  </si>
  <si>
    <t>Položka zahrnuje:
- odstranění, demontáž a odklizení materiálu s odvozem na předepsané místo
Položka nezahrnuje:
- x</t>
  </si>
  <si>
    <t>914139R</t>
  </si>
  <si>
    <t>DOPRAV ZNAČKY ZÁKLAD VEL OCEL FÓLIE TŘ 2 - NÁJEMNÉ</t>
  </si>
  <si>
    <t>Nájemné na celou dobu stavby.
včetně sloupků, úchytek a podkladních desek</t>
  </si>
  <si>
    <t>položka zahrnuje sazbu za pronájem dopravních značek a zařízení, počet jednotek je určen jako součin počtu značek a počtu dní použití</t>
  </si>
  <si>
    <t>914412</t>
  </si>
  <si>
    <t>DOPRAVNÍ ZNAČKY 100X150CM OCELOVÉ - MONTÁŽ S PŘEMÍSTĚNÍM</t>
  </si>
  <si>
    <t>"objízdné trasy "12 = 12,000 [A]</t>
  </si>
  <si>
    <t>Položka zahrnuje:
- dopravu demontované značky z dočasné skládky
- osazení a montáž značky na místě určeném projektem
- nutnou opravu poškozených částí
Položka nezahrnuje:
- dodávku značky</t>
  </si>
  <si>
    <t>914413</t>
  </si>
  <si>
    <t>DOPRAVNÍ ZNAČKY 100X150CM OCELOVÉ - DEMONTÁŽ</t>
  </si>
  <si>
    <t>12,000000 "(914412)" = 12,000 [A]</t>
  </si>
  <si>
    <t>914419R</t>
  </si>
  <si>
    <t>DOPRAV ZNAČKY 100X150CM OCEL - NÁJEMNÉ</t>
  </si>
  <si>
    <t>916122</t>
  </si>
  <si>
    <t>DOPRAV SVĚTLO VÝSTRAŽ SOUPRAVA 3KS - MONTÁŽ S PŘESUNEM</t>
  </si>
  <si>
    <t>"stavba "6 = 6,000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</si>
  <si>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</si>
  <si>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916123</t>
  </si>
  <si>
    <t>DOPRAV SVĚTLO VÝSTRAŽ SOUPRAVA 3KS - DEMONTÁŽ</t>
  </si>
  <si>
    <t>6 = 6,000 [A]</t>
  </si>
  <si>
    <t>916129R</t>
  </si>
  <si>
    <t>DOPRAV SVĚTLO VÝSTRAŽ SOUPRAVA 3KS - NÁJEMNÉ</t>
  </si>
  <si>
    <t>Nájemné na celou dobu stavby.</t>
  </si>
  <si>
    <t>Položka zahrnuje:
- sazbu za pronájem zařízení
Položka nezahrnuje:
- x
Způsob měření:
- součin počtu zařízení a počtu dní použití.</t>
  </si>
  <si>
    <t>916152</t>
  </si>
  <si>
    <t>SEMAFOROVÁ PŘENOSNÁ SOUPRAVA - MONTÁŽ S PŘESUNEM</t>
  </si>
  <si>
    <t>včetně sloupků, úchytek a podkladních desek
pro řízení provozu v případě uzavření křižovatky - vícecestná souprava</t>
  </si>
  <si>
    <t>"stavba - "1 = 1,000 [A]</t>
  </si>
  <si>
    <t>916153</t>
  </si>
  <si>
    <t>SEMAFOROVÁ PŘENOSNÁ SOUPRAVA - DEMONTÁŽ</t>
  </si>
  <si>
    <t>916159R</t>
  </si>
  <si>
    <t>SEMAFOROVÁ PŘENOSNÁ SOUPRAVA - NÁJEMNÉ</t>
  </si>
  <si>
    <t>916322</t>
  </si>
  <si>
    <t>DOPRAVNÍ ZÁBRANY Z2 S FÓLIÍ TŘ 2 - MONTÁŽ S PŘESUNEM</t>
  </si>
  <si>
    <t>položka zahrnuje:
- přemístění zařízení z dočasné skládky a jeho osazení a montáž na místě určeném projektem
- údržbu po celou dobu trvání funkce, náhradu zničených nebo ztracených kusů, nutnou opravu poškozených částí</t>
  </si>
  <si>
    <t>916323</t>
  </si>
  <si>
    <t>DOPRAVNÍ ZÁBRANY Z2 S FÓLIÍ TŘ 2 - DEMONTÁŽ</t>
  </si>
  <si>
    <t>6,000000 "(916322)" = 6,000 [A]</t>
  </si>
  <si>
    <t>Položka zahrnuje odstranění, demontáž a odklizení zařízení s odvozem na předepsané místo</t>
  </si>
  <si>
    <t>916329R</t>
  </si>
  <si>
    <t>DOPRAVNÍ ZÁBRANY Z2 S FÓLIÍ TŘ 2 - NÁJEMNÉ</t>
  </si>
  <si>
    <t>položka zahrnuje sazbu za pronájem zařízení. Počet měrných jednotek se určí jako součin počtu zařízení a počtu dní použití.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</si>
</sst>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4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SUMIFS(I8:I62,A8:A62,"SD")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SUMIFS(I9:I62,A9:A62,"P")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72">
      <c r="A10" s="29" t="s">
        <v>30</v>
      </c>
      <c r="B10" s="36"/>
      <c r="C10" s="37"/>
      <c r="D10" s="37"/>
      <c r="E10" s="31" t="s">
        <v>31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 ht="57.6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36</v>
      </c>
      <c r="D13" s="29" t="s">
        <v>37</v>
      </c>
      <c r="E13" s="31" t="s">
        <v>38</v>
      </c>
      <c r="F13" s="32" t="s">
        <v>29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57.6">
      <c r="A14" s="29" t="s">
        <v>30</v>
      </c>
      <c r="B14" s="36"/>
      <c r="C14" s="37"/>
      <c r="D14" s="37"/>
      <c r="E14" s="31" t="s">
        <v>39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40</v>
      </c>
      <c r="F15" s="37"/>
      <c r="G15" s="37"/>
      <c r="H15" s="37"/>
      <c r="I15" s="37"/>
      <c r="J15" s="38"/>
    </row>
    <row r="16" ht="57.6">
      <c r="A16" s="29" t="s">
        <v>34</v>
      </c>
      <c r="B16" s="36"/>
      <c r="C16" s="37"/>
      <c r="D16" s="37"/>
      <c r="E16" s="31" t="s">
        <v>41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36</v>
      </c>
      <c r="D17" s="29" t="s">
        <v>42</v>
      </c>
      <c r="E17" s="31" t="s">
        <v>38</v>
      </c>
      <c r="F17" s="32" t="s">
        <v>29</v>
      </c>
      <c r="G17" s="33">
        <v>1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115.2">
      <c r="A18" s="29" t="s">
        <v>30</v>
      </c>
      <c r="B18" s="36"/>
      <c r="C18" s="37"/>
      <c r="D18" s="37"/>
      <c r="E18" s="31" t="s">
        <v>43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39" t="s">
        <v>40</v>
      </c>
      <c r="F19" s="37"/>
      <c r="G19" s="37"/>
      <c r="H19" s="37"/>
      <c r="I19" s="37"/>
      <c r="J19" s="38"/>
    </row>
    <row r="20" ht="57.6">
      <c r="A20" s="29" t="s">
        <v>34</v>
      </c>
      <c r="B20" s="36"/>
      <c r="C20" s="37"/>
      <c r="D20" s="37"/>
      <c r="E20" s="31" t="s">
        <v>41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36</v>
      </c>
      <c r="D21" s="29" t="s">
        <v>44</v>
      </c>
      <c r="E21" s="31" t="s">
        <v>38</v>
      </c>
      <c r="F21" s="32" t="s">
        <v>29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288">
      <c r="A22" s="29" t="s">
        <v>30</v>
      </c>
      <c r="B22" s="36"/>
      <c r="C22" s="37"/>
      <c r="D22" s="37"/>
      <c r="E22" s="31" t="s">
        <v>45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33</v>
      </c>
      <c r="F23" s="37"/>
      <c r="G23" s="37"/>
      <c r="H23" s="37"/>
      <c r="I23" s="37"/>
      <c r="J23" s="38"/>
    </row>
    <row r="24" ht="57.6">
      <c r="A24" s="29" t="s">
        <v>34</v>
      </c>
      <c r="B24" s="36"/>
      <c r="C24" s="37"/>
      <c r="D24" s="37"/>
      <c r="E24" s="31" t="s">
        <v>41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36</v>
      </c>
      <c r="D25" s="29" t="s">
        <v>46</v>
      </c>
      <c r="E25" s="31" t="s">
        <v>38</v>
      </c>
      <c r="F25" s="32" t="s">
        <v>29</v>
      </c>
      <c r="G25" s="33">
        <v>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 ht="57.6">
      <c r="A26" s="29" t="s">
        <v>30</v>
      </c>
      <c r="B26" s="36"/>
      <c r="C26" s="37"/>
      <c r="D26" s="37"/>
      <c r="E26" s="31" t="s">
        <v>47</v>
      </c>
      <c r="F26" s="37"/>
      <c r="G26" s="37"/>
      <c r="H26" s="37"/>
      <c r="I26" s="37"/>
      <c r="J26" s="38"/>
    </row>
    <row r="27">
      <c r="A27" s="29" t="s">
        <v>32</v>
      </c>
      <c r="B27" s="36"/>
      <c r="C27" s="37"/>
      <c r="D27" s="37"/>
      <c r="E27" s="39" t="s">
        <v>33</v>
      </c>
      <c r="F27" s="37"/>
      <c r="G27" s="37"/>
      <c r="H27" s="37"/>
      <c r="I27" s="37"/>
      <c r="J27" s="38"/>
    </row>
    <row r="28" ht="57.6">
      <c r="A28" s="29" t="s">
        <v>34</v>
      </c>
      <c r="B28" s="36"/>
      <c r="C28" s="37"/>
      <c r="D28" s="37"/>
      <c r="E28" s="31" t="s">
        <v>41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36</v>
      </c>
      <c r="D29" s="29" t="s">
        <v>48</v>
      </c>
      <c r="E29" s="31" t="s">
        <v>38</v>
      </c>
      <c r="F29" s="32" t="s">
        <v>29</v>
      </c>
      <c r="G29" s="33">
        <v>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 ht="115.2">
      <c r="A30" s="29" t="s">
        <v>30</v>
      </c>
      <c r="B30" s="36"/>
      <c r="C30" s="37"/>
      <c r="D30" s="37"/>
      <c r="E30" s="31" t="s">
        <v>49</v>
      </c>
      <c r="F30" s="37"/>
      <c r="G30" s="37"/>
      <c r="H30" s="37"/>
      <c r="I30" s="37"/>
      <c r="J30" s="38"/>
    </row>
    <row r="31">
      <c r="A31" s="29" t="s">
        <v>32</v>
      </c>
      <c r="B31" s="36"/>
      <c r="C31" s="37"/>
      <c r="D31" s="37"/>
      <c r="E31" s="39" t="s">
        <v>33</v>
      </c>
      <c r="F31" s="37"/>
      <c r="G31" s="37"/>
      <c r="H31" s="37"/>
      <c r="I31" s="37"/>
      <c r="J31" s="38"/>
    </row>
    <row r="32" ht="57.6">
      <c r="A32" s="29" t="s">
        <v>34</v>
      </c>
      <c r="B32" s="36"/>
      <c r="C32" s="37"/>
      <c r="D32" s="37"/>
      <c r="E32" s="31" t="s">
        <v>41</v>
      </c>
      <c r="F32" s="37"/>
      <c r="G32" s="37"/>
      <c r="H32" s="37"/>
      <c r="I32" s="37"/>
      <c r="J32" s="38"/>
    </row>
    <row r="33">
      <c r="A33" s="29" t="s">
        <v>25</v>
      </c>
      <c r="B33" s="29">
        <v>7</v>
      </c>
      <c r="C33" s="30" t="s">
        <v>50</v>
      </c>
      <c r="D33" s="29" t="s">
        <v>37</v>
      </c>
      <c r="E33" s="31" t="s">
        <v>51</v>
      </c>
      <c r="F33" s="32" t="s">
        <v>29</v>
      </c>
      <c r="G33" s="33">
        <v>1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 ht="28.8">
      <c r="A34" s="29" t="s">
        <v>30</v>
      </c>
      <c r="B34" s="36"/>
      <c r="C34" s="37"/>
      <c r="D34" s="37"/>
      <c r="E34" s="31" t="s">
        <v>52</v>
      </c>
      <c r="F34" s="37"/>
      <c r="G34" s="37"/>
      <c r="H34" s="37"/>
      <c r="I34" s="37"/>
      <c r="J34" s="38"/>
    </row>
    <row r="35">
      <c r="A35" s="29" t="s">
        <v>32</v>
      </c>
      <c r="B35" s="36"/>
      <c r="C35" s="37"/>
      <c r="D35" s="37"/>
      <c r="E35" s="39" t="s">
        <v>40</v>
      </c>
      <c r="F35" s="37"/>
      <c r="G35" s="37"/>
      <c r="H35" s="37"/>
      <c r="I35" s="37"/>
      <c r="J35" s="38"/>
    </row>
    <row r="36">
      <c r="A36" s="29" t="s">
        <v>34</v>
      </c>
      <c r="B36" s="36"/>
      <c r="C36" s="37"/>
      <c r="D36" s="37"/>
      <c r="E36" s="31" t="s">
        <v>53</v>
      </c>
      <c r="F36" s="37"/>
      <c r="G36" s="37"/>
      <c r="H36" s="37"/>
      <c r="I36" s="37"/>
      <c r="J36" s="38"/>
    </row>
    <row r="37">
      <c r="A37" s="29" t="s">
        <v>25</v>
      </c>
      <c r="B37" s="29">
        <v>8</v>
      </c>
      <c r="C37" s="30" t="s">
        <v>50</v>
      </c>
      <c r="D37" s="29" t="s">
        <v>42</v>
      </c>
      <c r="E37" s="31" t="s">
        <v>51</v>
      </c>
      <c r="F37" s="32" t="s">
        <v>29</v>
      </c>
      <c r="G37" s="33">
        <v>1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 ht="72">
      <c r="A38" s="29" t="s">
        <v>30</v>
      </c>
      <c r="B38" s="36"/>
      <c r="C38" s="37"/>
      <c r="D38" s="37"/>
      <c r="E38" s="31" t="s">
        <v>54</v>
      </c>
      <c r="F38" s="37"/>
      <c r="G38" s="37"/>
      <c r="H38" s="37"/>
      <c r="I38" s="37"/>
      <c r="J38" s="38"/>
    </row>
    <row r="39">
      <c r="A39" s="29" t="s">
        <v>32</v>
      </c>
      <c r="B39" s="36"/>
      <c r="C39" s="37"/>
      <c r="D39" s="37"/>
      <c r="E39" s="39" t="s">
        <v>33</v>
      </c>
      <c r="F39" s="37"/>
      <c r="G39" s="37"/>
      <c r="H39" s="37"/>
      <c r="I39" s="37"/>
      <c r="J39" s="38"/>
    </row>
    <row r="40" ht="57.6">
      <c r="A40" s="29" t="s">
        <v>34</v>
      </c>
      <c r="B40" s="36"/>
      <c r="C40" s="37"/>
      <c r="D40" s="37"/>
      <c r="E40" s="31" t="s">
        <v>41</v>
      </c>
      <c r="F40" s="37"/>
      <c r="G40" s="37"/>
      <c r="H40" s="37"/>
      <c r="I40" s="37"/>
      <c r="J40" s="38"/>
    </row>
    <row r="41">
      <c r="A41" s="29" t="s">
        <v>25</v>
      </c>
      <c r="B41" s="29">
        <v>9</v>
      </c>
      <c r="C41" s="30" t="s">
        <v>55</v>
      </c>
      <c r="D41" s="29" t="s">
        <v>37</v>
      </c>
      <c r="E41" s="31" t="s">
        <v>56</v>
      </c>
      <c r="F41" s="32" t="s">
        <v>29</v>
      </c>
      <c r="G41" s="33">
        <v>1</v>
      </c>
      <c r="H41" s="34">
        <v>0</v>
      </c>
      <c r="I41" s="34">
        <f>ROUND(G41*H41,P4)</f>
        <v>0</v>
      </c>
      <c r="J41" s="29"/>
      <c r="O41" s="35">
        <f>I41*0.21</f>
        <v>0</v>
      </c>
      <c r="P41">
        <v>3</v>
      </c>
    </row>
    <row r="42" ht="144">
      <c r="A42" s="29" t="s">
        <v>30</v>
      </c>
      <c r="B42" s="36"/>
      <c r="C42" s="37"/>
      <c r="D42" s="37"/>
      <c r="E42" s="31" t="s">
        <v>57</v>
      </c>
      <c r="F42" s="37"/>
      <c r="G42" s="37"/>
      <c r="H42" s="37"/>
      <c r="I42" s="37"/>
      <c r="J42" s="38"/>
    </row>
    <row r="43">
      <c r="A43" s="29" t="s">
        <v>34</v>
      </c>
      <c r="B43" s="36"/>
      <c r="C43" s="37"/>
      <c r="D43" s="37"/>
      <c r="E43" s="31" t="s">
        <v>53</v>
      </c>
      <c r="F43" s="37"/>
      <c r="G43" s="37"/>
      <c r="H43" s="37"/>
      <c r="I43" s="37"/>
      <c r="J43" s="38"/>
    </row>
    <row r="44">
      <c r="A44" s="29" t="s">
        <v>25</v>
      </c>
      <c r="B44" s="29">
        <v>10</v>
      </c>
      <c r="C44" s="30" t="s">
        <v>55</v>
      </c>
      <c r="D44" s="29" t="s">
        <v>42</v>
      </c>
      <c r="E44" s="31" t="s">
        <v>56</v>
      </c>
      <c r="F44" s="32" t="s">
        <v>29</v>
      </c>
      <c r="G44" s="33">
        <v>1</v>
      </c>
      <c r="H44" s="34">
        <v>0</v>
      </c>
      <c r="I44" s="34">
        <f>ROUND(G44*H44,P4)</f>
        <v>0</v>
      </c>
      <c r="J44" s="29"/>
      <c r="O44" s="35">
        <f>I44*0.21</f>
        <v>0</v>
      </c>
      <c r="P44">
        <v>3</v>
      </c>
    </row>
    <row r="45" ht="72">
      <c r="A45" s="29" t="s">
        <v>30</v>
      </c>
      <c r="B45" s="36"/>
      <c r="C45" s="37"/>
      <c r="D45" s="37"/>
      <c r="E45" s="31" t="s">
        <v>58</v>
      </c>
      <c r="F45" s="37"/>
      <c r="G45" s="37"/>
      <c r="H45" s="37"/>
      <c r="I45" s="37"/>
      <c r="J45" s="38"/>
    </row>
    <row r="46" ht="57.6">
      <c r="A46" s="29" t="s">
        <v>34</v>
      </c>
      <c r="B46" s="36"/>
      <c r="C46" s="37"/>
      <c r="D46" s="37"/>
      <c r="E46" s="31" t="s">
        <v>41</v>
      </c>
      <c r="F46" s="37"/>
      <c r="G46" s="37"/>
      <c r="H46" s="37"/>
      <c r="I46" s="37"/>
      <c r="J46" s="38"/>
    </row>
    <row r="47">
      <c r="A47" s="29" t="s">
        <v>25</v>
      </c>
      <c r="B47" s="29">
        <v>11</v>
      </c>
      <c r="C47" s="30" t="s">
        <v>59</v>
      </c>
      <c r="D47" s="29" t="s">
        <v>27</v>
      </c>
      <c r="E47" s="31" t="s">
        <v>60</v>
      </c>
      <c r="F47" s="32" t="s">
        <v>29</v>
      </c>
      <c r="G47" s="33">
        <v>1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 ht="86.4">
      <c r="A48" s="29" t="s">
        <v>30</v>
      </c>
      <c r="B48" s="36"/>
      <c r="C48" s="37"/>
      <c r="D48" s="37"/>
      <c r="E48" s="31" t="s">
        <v>61</v>
      </c>
      <c r="F48" s="37"/>
      <c r="G48" s="37"/>
      <c r="H48" s="37"/>
      <c r="I48" s="37"/>
      <c r="J48" s="38"/>
    </row>
    <row r="49">
      <c r="A49" s="29" t="s">
        <v>32</v>
      </c>
      <c r="B49" s="36"/>
      <c r="C49" s="37"/>
      <c r="D49" s="37"/>
      <c r="E49" s="39" t="s">
        <v>40</v>
      </c>
      <c r="F49" s="37"/>
      <c r="G49" s="37"/>
      <c r="H49" s="37"/>
      <c r="I49" s="37"/>
      <c r="J49" s="38"/>
    </row>
    <row r="50" ht="72">
      <c r="A50" s="29" t="s">
        <v>34</v>
      </c>
      <c r="B50" s="36"/>
      <c r="C50" s="37"/>
      <c r="D50" s="37"/>
      <c r="E50" s="31" t="s">
        <v>62</v>
      </c>
      <c r="F50" s="37"/>
      <c r="G50" s="37"/>
      <c r="H50" s="37"/>
      <c r="I50" s="37"/>
      <c r="J50" s="38"/>
    </row>
    <row r="51">
      <c r="A51" s="29" t="s">
        <v>25</v>
      </c>
      <c r="B51" s="29">
        <v>12</v>
      </c>
      <c r="C51" s="30" t="s">
        <v>63</v>
      </c>
      <c r="D51" s="29" t="s">
        <v>27</v>
      </c>
      <c r="E51" s="31" t="s">
        <v>64</v>
      </c>
      <c r="F51" s="32" t="s">
        <v>29</v>
      </c>
      <c r="G51" s="33">
        <v>1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 ht="43.2">
      <c r="A52" s="29" t="s">
        <v>30</v>
      </c>
      <c r="B52" s="36"/>
      <c r="C52" s="37"/>
      <c r="D52" s="37"/>
      <c r="E52" s="31" t="s">
        <v>65</v>
      </c>
      <c r="F52" s="37"/>
      <c r="G52" s="37"/>
      <c r="H52" s="37"/>
      <c r="I52" s="37"/>
      <c r="J52" s="38"/>
    </row>
    <row r="53">
      <c r="A53" s="29" t="s">
        <v>32</v>
      </c>
      <c r="B53" s="36"/>
      <c r="C53" s="37"/>
      <c r="D53" s="37"/>
      <c r="E53" s="39" t="s">
        <v>33</v>
      </c>
      <c r="F53" s="37"/>
      <c r="G53" s="37"/>
      <c r="H53" s="37"/>
      <c r="I53" s="37"/>
      <c r="J53" s="38"/>
    </row>
    <row r="54" ht="57.6">
      <c r="A54" s="29" t="s">
        <v>34</v>
      </c>
      <c r="B54" s="36"/>
      <c r="C54" s="37"/>
      <c r="D54" s="37"/>
      <c r="E54" s="31" t="s">
        <v>41</v>
      </c>
      <c r="F54" s="37"/>
      <c r="G54" s="37"/>
      <c r="H54" s="37"/>
      <c r="I54" s="37"/>
      <c r="J54" s="38"/>
    </row>
    <row r="55">
      <c r="A55" s="29" t="s">
        <v>25</v>
      </c>
      <c r="B55" s="29">
        <v>13</v>
      </c>
      <c r="C55" s="30" t="s">
        <v>66</v>
      </c>
      <c r="D55" s="29" t="s">
        <v>37</v>
      </c>
      <c r="E55" s="31" t="s">
        <v>67</v>
      </c>
      <c r="F55" s="32" t="s">
        <v>68</v>
      </c>
      <c r="G55" s="33">
        <v>4</v>
      </c>
      <c r="H55" s="34">
        <v>0</v>
      </c>
      <c r="I55" s="34">
        <f>ROUND(G55*H55,P4)</f>
        <v>0</v>
      </c>
      <c r="J55" s="29"/>
      <c r="O55" s="35">
        <f>I55*0.21</f>
        <v>0</v>
      </c>
      <c r="P55">
        <v>3</v>
      </c>
    </row>
    <row r="56" ht="72">
      <c r="A56" s="29" t="s">
        <v>30</v>
      </c>
      <c r="B56" s="36"/>
      <c r="C56" s="37"/>
      <c r="D56" s="37"/>
      <c r="E56" s="31" t="s">
        <v>69</v>
      </c>
      <c r="F56" s="37"/>
      <c r="G56" s="37"/>
      <c r="H56" s="37"/>
      <c r="I56" s="37"/>
      <c r="J56" s="38"/>
    </row>
    <row r="57">
      <c r="A57" s="29" t="s">
        <v>32</v>
      </c>
      <c r="B57" s="36"/>
      <c r="C57" s="37"/>
      <c r="D57" s="37"/>
      <c r="E57" s="39" t="s">
        <v>70</v>
      </c>
      <c r="F57" s="37"/>
      <c r="G57" s="37"/>
      <c r="H57" s="37"/>
      <c r="I57" s="37"/>
      <c r="J57" s="38"/>
    </row>
    <row r="58" ht="100.8">
      <c r="A58" s="29" t="s">
        <v>34</v>
      </c>
      <c r="B58" s="36"/>
      <c r="C58" s="37"/>
      <c r="D58" s="37"/>
      <c r="E58" s="31" t="s">
        <v>71</v>
      </c>
      <c r="F58" s="37"/>
      <c r="G58" s="37"/>
      <c r="H58" s="37"/>
      <c r="I58" s="37"/>
      <c r="J58" s="38"/>
    </row>
    <row r="59">
      <c r="A59" s="29" t="s">
        <v>25</v>
      </c>
      <c r="B59" s="29">
        <v>14</v>
      </c>
      <c r="C59" s="30" t="s">
        <v>66</v>
      </c>
      <c r="D59" s="29" t="s">
        <v>42</v>
      </c>
      <c r="E59" s="31" t="s">
        <v>72</v>
      </c>
      <c r="F59" s="32" t="s">
        <v>68</v>
      </c>
      <c r="G59" s="33">
        <v>1</v>
      </c>
      <c r="H59" s="34">
        <v>0</v>
      </c>
      <c r="I59" s="34">
        <f>ROUND(G59*H59,P4)</f>
        <v>0</v>
      </c>
      <c r="J59" s="29"/>
      <c r="O59" s="35">
        <f>I59*0.21</f>
        <v>0</v>
      </c>
      <c r="P59">
        <v>3</v>
      </c>
    </row>
    <row r="60">
      <c r="A60" s="29" t="s">
        <v>30</v>
      </c>
      <c r="B60" s="36"/>
      <c r="C60" s="37"/>
      <c r="D60" s="37"/>
      <c r="E60" s="40" t="s">
        <v>27</v>
      </c>
      <c r="F60" s="37"/>
      <c r="G60" s="37"/>
      <c r="H60" s="37"/>
      <c r="I60" s="37"/>
      <c r="J60" s="38"/>
    </row>
    <row r="61">
      <c r="A61" s="29" t="s">
        <v>32</v>
      </c>
      <c r="B61" s="36"/>
      <c r="C61" s="37"/>
      <c r="D61" s="37"/>
      <c r="E61" s="39" t="s">
        <v>40</v>
      </c>
      <c r="F61" s="37"/>
      <c r="G61" s="37"/>
      <c r="H61" s="37"/>
      <c r="I61" s="37"/>
      <c r="J61" s="38"/>
    </row>
    <row r="62" ht="129.6">
      <c r="A62" s="29" t="s">
        <v>34</v>
      </c>
      <c r="B62" s="41"/>
      <c r="C62" s="42"/>
      <c r="D62" s="42"/>
      <c r="E62" s="31" t="s">
        <v>73</v>
      </c>
      <c r="F62" s="42"/>
      <c r="G62" s="42"/>
      <c r="H62" s="42"/>
      <c r="I62" s="42"/>
      <c r="J62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74</v>
      </c>
      <c r="I3" s="16">
        <f>SUMIFS(I9:I149,A9:A149,"SD")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76</v>
      </c>
      <c r="D4" s="13"/>
      <c r="E4" s="14" t="s">
        <v>77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74</v>
      </c>
      <c r="D5" s="13"/>
      <c r="E5" s="14" t="s">
        <v>77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79</v>
      </c>
      <c r="D9" s="26"/>
      <c r="E9" s="23" t="s">
        <v>80</v>
      </c>
      <c r="F9" s="26"/>
      <c r="G9" s="26"/>
      <c r="H9" s="26"/>
      <c r="I9" s="27">
        <f>SUMIFS(I10:I77,A10:A77,"P")</f>
        <v>0</v>
      </c>
      <c r="J9" s="28"/>
    </row>
    <row r="10" ht="28.8">
      <c r="A10" s="29" t="s">
        <v>25</v>
      </c>
      <c r="B10" s="29">
        <v>1</v>
      </c>
      <c r="C10" s="30" t="s">
        <v>81</v>
      </c>
      <c r="D10" s="29" t="s">
        <v>27</v>
      </c>
      <c r="E10" s="31" t="s">
        <v>82</v>
      </c>
      <c r="F10" s="32" t="s">
        <v>83</v>
      </c>
      <c r="G10" s="33">
        <v>1867.27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 ht="43.2">
      <c r="A11" s="29" t="s">
        <v>30</v>
      </c>
      <c r="B11" s="36"/>
      <c r="C11" s="37"/>
      <c r="D11" s="37"/>
      <c r="E11" s="31" t="s">
        <v>84</v>
      </c>
      <c r="F11" s="37"/>
      <c r="G11" s="37"/>
      <c r="H11" s="37"/>
      <c r="I11" s="37"/>
      <c r="J11" s="38"/>
    </row>
    <row r="12" ht="43.2">
      <c r="A12" s="29" t="s">
        <v>32</v>
      </c>
      <c r="B12" s="36"/>
      <c r="C12" s="37"/>
      <c r="D12" s="37"/>
      <c r="E12" s="39" t="s">
        <v>85</v>
      </c>
      <c r="F12" s="37"/>
      <c r="G12" s="37"/>
      <c r="H12" s="37"/>
      <c r="I12" s="37"/>
      <c r="J12" s="38"/>
    </row>
    <row r="13" ht="115.2">
      <c r="A13" s="29" t="s">
        <v>34</v>
      </c>
      <c r="B13" s="36"/>
      <c r="C13" s="37"/>
      <c r="D13" s="37"/>
      <c r="E13" s="31" t="s">
        <v>86</v>
      </c>
      <c r="F13" s="37"/>
      <c r="G13" s="37"/>
      <c r="H13" s="37"/>
      <c r="I13" s="37"/>
      <c r="J13" s="38"/>
    </row>
    <row r="14">
      <c r="A14" s="29" t="s">
        <v>25</v>
      </c>
      <c r="B14" s="29">
        <v>2</v>
      </c>
      <c r="C14" s="30" t="s">
        <v>87</v>
      </c>
      <c r="D14" s="29" t="s">
        <v>27</v>
      </c>
      <c r="E14" s="31" t="s">
        <v>88</v>
      </c>
      <c r="F14" s="32" t="s">
        <v>83</v>
      </c>
      <c r="G14" s="33">
        <v>472.10000000000002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43.2">
      <c r="A15" s="29" t="s">
        <v>30</v>
      </c>
      <c r="B15" s="36"/>
      <c r="C15" s="37"/>
      <c r="D15" s="37"/>
      <c r="E15" s="31" t="s">
        <v>89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90</v>
      </c>
      <c r="F16" s="37"/>
      <c r="G16" s="37"/>
      <c r="H16" s="37"/>
      <c r="I16" s="37"/>
      <c r="J16" s="38"/>
    </row>
    <row r="17" ht="115.2">
      <c r="A17" s="29" t="s">
        <v>34</v>
      </c>
      <c r="B17" s="36"/>
      <c r="C17" s="37"/>
      <c r="D17" s="37"/>
      <c r="E17" s="31" t="s">
        <v>86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91</v>
      </c>
      <c r="D18" s="29" t="s">
        <v>27</v>
      </c>
      <c r="E18" s="31" t="s">
        <v>92</v>
      </c>
      <c r="F18" s="32" t="s">
        <v>83</v>
      </c>
      <c r="G18" s="33">
        <v>21.129999999999999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28.8">
      <c r="A19" s="29" t="s">
        <v>30</v>
      </c>
      <c r="B19" s="36"/>
      <c r="C19" s="37"/>
      <c r="D19" s="37"/>
      <c r="E19" s="31" t="s">
        <v>93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94</v>
      </c>
      <c r="F20" s="37"/>
      <c r="G20" s="37"/>
      <c r="H20" s="37"/>
      <c r="I20" s="37"/>
      <c r="J20" s="38"/>
    </row>
    <row r="21" ht="115.2">
      <c r="A21" s="29" t="s">
        <v>34</v>
      </c>
      <c r="B21" s="36"/>
      <c r="C21" s="37"/>
      <c r="D21" s="37"/>
      <c r="E21" s="31" t="s">
        <v>95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96</v>
      </c>
      <c r="D22" s="29" t="s">
        <v>27</v>
      </c>
      <c r="E22" s="31" t="s">
        <v>97</v>
      </c>
      <c r="F22" s="32" t="s">
        <v>98</v>
      </c>
      <c r="G22" s="33">
        <v>1290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28.8">
      <c r="A23" s="29" t="s">
        <v>30</v>
      </c>
      <c r="B23" s="36"/>
      <c r="C23" s="37"/>
      <c r="D23" s="37"/>
      <c r="E23" s="31" t="s">
        <v>99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100</v>
      </c>
      <c r="F24" s="37"/>
      <c r="G24" s="37"/>
      <c r="H24" s="37"/>
      <c r="I24" s="37"/>
      <c r="J24" s="38"/>
    </row>
    <row r="25" ht="115.2">
      <c r="A25" s="29" t="s">
        <v>34</v>
      </c>
      <c r="B25" s="36"/>
      <c r="C25" s="37"/>
      <c r="D25" s="37"/>
      <c r="E25" s="31" t="s">
        <v>86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101</v>
      </c>
      <c r="D26" s="29" t="s">
        <v>27</v>
      </c>
      <c r="E26" s="31" t="s">
        <v>102</v>
      </c>
      <c r="F26" s="32" t="s">
        <v>83</v>
      </c>
      <c r="G26" s="33">
        <v>708.14999999999998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28.8">
      <c r="A27" s="29" t="s">
        <v>30</v>
      </c>
      <c r="B27" s="36"/>
      <c r="C27" s="37"/>
      <c r="D27" s="37"/>
      <c r="E27" s="31" t="s">
        <v>103</v>
      </c>
      <c r="F27" s="37"/>
      <c r="G27" s="37"/>
      <c r="H27" s="37"/>
      <c r="I27" s="37"/>
      <c r="J27" s="38"/>
    </row>
    <row r="28" ht="43.2">
      <c r="A28" s="29" t="s">
        <v>32</v>
      </c>
      <c r="B28" s="36"/>
      <c r="C28" s="37"/>
      <c r="D28" s="37"/>
      <c r="E28" s="39" t="s">
        <v>104</v>
      </c>
      <c r="F28" s="37"/>
      <c r="G28" s="37"/>
      <c r="H28" s="37"/>
      <c r="I28" s="37"/>
      <c r="J28" s="38"/>
    </row>
    <row r="29" ht="115.2">
      <c r="A29" s="29" t="s">
        <v>34</v>
      </c>
      <c r="B29" s="36"/>
      <c r="C29" s="37"/>
      <c r="D29" s="37"/>
      <c r="E29" s="31" t="s">
        <v>86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105</v>
      </c>
      <c r="D30" s="29" t="s">
        <v>27</v>
      </c>
      <c r="E30" s="31" t="s">
        <v>106</v>
      </c>
      <c r="F30" s="32" t="s">
        <v>98</v>
      </c>
      <c r="G30" s="33">
        <v>153.90000000000001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1" t="s">
        <v>107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108</v>
      </c>
      <c r="F32" s="37"/>
      <c r="G32" s="37"/>
      <c r="H32" s="37"/>
      <c r="I32" s="37"/>
      <c r="J32" s="38"/>
    </row>
    <row r="33" ht="72">
      <c r="A33" s="29" t="s">
        <v>34</v>
      </c>
      <c r="B33" s="36"/>
      <c r="C33" s="37"/>
      <c r="D33" s="37"/>
      <c r="E33" s="31" t="s">
        <v>109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110</v>
      </c>
      <c r="D34" s="29" t="s">
        <v>27</v>
      </c>
      <c r="E34" s="31" t="s">
        <v>111</v>
      </c>
      <c r="F34" s="32" t="s">
        <v>83</v>
      </c>
      <c r="G34" s="33">
        <v>91.245000000000005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112</v>
      </c>
      <c r="F35" s="37"/>
      <c r="G35" s="37"/>
      <c r="H35" s="37"/>
      <c r="I35" s="37"/>
      <c r="J35" s="38"/>
    </row>
    <row r="36">
      <c r="A36" s="29" t="s">
        <v>32</v>
      </c>
      <c r="B36" s="36"/>
      <c r="C36" s="37"/>
      <c r="D36" s="37"/>
      <c r="E36" s="39" t="s">
        <v>113</v>
      </c>
      <c r="F36" s="37"/>
      <c r="G36" s="37"/>
      <c r="H36" s="37"/>
      <c r="I36" s="37"/>
      <c r="J36" s="38"/>
    </row>
    <row r="37" ht="72">
      <c r="A37" s="29" t="s">
        <v>34</v>
      </c>
      <c r="B37" s="36"/>
      <c r="C37" s="37"/>
      <c r="D37" s="37"/>
      <c r="E37" s="31" t="s">
        <v>114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115</v>
      </c>
      <c r="D38" s="29" t="s">
        <v>27</v>
      </c>
      <c r="E38" s="31" t="s">
        <v>116</v>
      </c>
      <c r="F38" s="32" t="s">
        <v>83</v>
      </c>
      <c r="G38" s="33">
        <v>2609.7750000000001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 ht="28.8">
      <c r="A39" s="29" t="s">
        <v>30</v>
      </c>
      <c r="B39" s="36"/>
      <c r="C39" s="37"/>
      <c r="D39" s="37"/>
      <c r="E39" s="31" t="s">
        <v>99</v>
      </c>
      <c r="F39" s="37"/>
      <c r="G39" s="37"/>
      <c r="H39" s="37"/>
      <c r="I39" s="37"/>
      <c r="J39" s="38"/>
    </row>
    <row r="40" ht="86.4">
      <c r="A40" s="29" t="s">
        <v>32</v>
      </c>
      <c r="B40" s="36"/>
      <c r="C40" s="37"/>
      <c r="D40" s="37"/>
      <c r="E40" s="39" t="s">
        <v>117</v>
      </c>
      <c r="F40" s="37"/>
      <c r="G40" s="37"/>
      <c r="H40" s="37"/>
      <c r="I40" s="37"/>
      <c r="J40" s="38"/>
    </row>
    <row r="41" ht="409.5">
      <c r="A41" s="29" t="s">
        <v>34</v>
      </c>
      <c r="B41" s="36"/>
      <c r="C41" s="37"/>
      <c r="D41" s="37"/>
      <c r="E41" s="31" t="s">
        <v>118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119</v>
      </c>
      <c r="D42" s="29" t="s">
        <v>27</v>
      </c>
      <c r="E42" s="31" t="s">
        <v>120</v>
      </c>
      <c r="F42" s="32" t="s">
        <v>83</v>
      </c>
      <c r="G42" s="33">
        <v>2430.6149999999998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31" t="s">
        <v>121</v>
      </c>
      <c r="F43" s="37"/>
      <c r="G43" s="37"/>
      <c r="H43" s="37"/>
      <c r="I43" s="37"/>
      <c r="J43" s="38"/>
    </row>
    <row r="44" ht="57.6">
      <c r="A44" s="29" t="s">
        <v>32</v>
      </c>
      <c r="B44" s="36"/>
      <c r="C44" s="37"/>
      <c r="D44" s="37"/>
      <c r="E44" s="39" t="s">
        <v>122</v>
      </c>
      <c r="F44" s="37"/>
      <c r="G44" s="37"/>
      <c r="H44" s="37"/>
      <c r="I44" s="37"/>
      <c r="J44" s="38"/>
    </row>
    <row r="45" ht="388.8">
      <c r="A45" s="29" t="s">
        <v>34</v>
      </c>
      <c r="B45" s="36"/>
      <c r="C45" s="37"/>
      <c r="D45" s="37"/>
      <c r="E45" s="31" t="s">
        <v>123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124</v>
      </c>
      <c r="D46" s="29" t="s">
        <v>27</v>
      </c>
      <c r="E46" s="31" t="s">
        <v>125</v>
      </c>
      <c r="F46" s="32" t="s">
        <v>98</v>
      </c>
      <c r="G46" s="33">
        <v>62.299999999999997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 ht="43.2">
      <c r="A47" s="29" t="s">
        <v>30</v>
      </c>
      <c r="B47" s="36"/>
      <c r="C47" s="37"/>
      <c r="D47" s="37"/>
      <c r="E47" s="31" t="s">
        <v>126</v>
      </c>
      <c r="F47" s="37"/>
      <c r="G47" s="37"/>
      <c r="H47" s="37"/>
      <c r="I47" s="37"/>
      <c r="J47" s="38"/>
    </row>
    <row r="48">
      <c r="A48" s="29" t="s">
        <v>32</v>
      </c>
      <c r="B48" s="36"/>
      <c r="C48" s="37"/>
      <c r="D48" s="37"/>
      <c r="E48" s="39" t="s">
        <v>127</v>
      </c>
      <c r="F48" s="37"/>
      <c r="G48" s="37"/>
      <c r="H48" s="37"/>
      <c r="I48" s="37"/>
      <c r="J48" s="38"/>
    </row>
    <row r="49" ht="100.8">
      <c r="A49" s="29" t="s">
        <v>34</v>
      </c>
      <c r="B49" s="36"/>
      <c r="C49" s="37"/>
      <c r="D49" s="37"/>
      <c r="E49" s="31" t="s">
        <v>128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129</v>
      </c>
      <c r="D50" s="29" t="s">
        <v>27</v>
      </c>
      <c r="E50" s="31" t="s">
        <v>130</v>
      </c>
      <c r="F50" s="32" t="s">
        <v>83</v>
      </c>
      <c r="G50" s="33">
        <v>2430.6149999999998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>
      <c r="A51" s="29" t="s">
        <v>30</v>
      </c>
      <c r="B51" s="36"/>
      <c r="C51" s="37"/>
      <c r="D51" s="37"/>
      <c r="E51" s="31" t="s">
        <v>131</v>
      </c>
      <c r="F51" s="37"/>
      <c r="G51" s="37"/>
      <c r="H51" s="37"/>
      <c r="I51" s="37"/>
      <c r="J51" s="38"/>
    </row>
    <row r="52" ht="57.6">
      <c r="A52" s="29" t="s">
        <v>32</v>
      </c>
      <c r="B52" s="36"/>
      <c r="C52" s="37"/>
      <c r="D52" s="37"/>
      <c r="E52" s="39" t="s">
        <v>132</v>
      </c>
      <c r="F52" s="37"/>
      <c r="G52" s="37"/>
      <c r="H52" s="37"/>
      <c r="I52" s="37"/>
      <c r="J52" s="38"/>
    </row>
    <row r="53" ht="244.8">
      <c r="A53" s="29" t="s">
        <v>34</v>
      </c>
      <c r="B53" s="36"/>
      <c r="C53" s="37"/>
      <c r="D53" s="37"/>
      <c r="E53" s="31" t="s">
        <v>133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134</v>
      </c>
      <c r="D54" s="29" t="s">
        <v>27</v>
      </c>
      <c r="E54" s="31" t="s">
        <v>135</v>
      </c>
      <c r="F54" s="32" t="s">
        <v>83</v>
      </c>
      <c r="G54" s="33">
        <v>3.738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31" t="s">
        <v>136</v>
      </c>
      <c r="F55" s="37"/>
      <c r="G55" s="37"/>
      <c r="H55" s="37"/>
      <c r="I55" s="37"/>
      <c r="J55" s="38"/>
    </row>
    <row r="56">
      <c r="A56" s="29" t="s">
        <v>32</v>
      </c>
      <c r="B56" s="36"/>
      <c r="C56" s="37"/>
      <c r="D56" s="37"/>
      <c r="E56" s="39" t="s">
        <v>137</v>
      </c>
      <c r="F56" s="37"/>
      <c r="G56" s="37"/>
      <c r="H56" s="37"/>
      <c r="I56" s="37"/>
      <c r="J56" s="38"/>
    </row>
    <row r="57" ht="316.8">
      <c r="A57" s="29" t="s">
        <v>34</v>
      </c>
      <c r="B57" s="36"/>
      <c r="C57" s="37"/>
      <c r="D57" s="37"/>
      <c r="E57" s="31" t="s">
        <v>138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139</v>
      </c>
      <c r="D58" s="29" t="s">
        <v>27</v>
      </c>
      <c r="E58" s="31" t="s">
        <v>140</v>
      </c>
      <c r="F58" s="32" t="s">
        <v>141</v>
      </c>
      <c r="G58" s="33">
        <v>5219.5500000000002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40" t="s">
        <v>27</v>
      </c>
      <c r="F59" s="37"/>
      <c r="G59" s="37"/>
      <c r="H59" s="37"/>
      <c r="I59" s="37"/>
      <c r="J59" s="38"/>
    </row>
    <row r="60" ht="57.6">
      <c r="A60" s="29" t="s">
        <v>32</v>
      </c>
      <c r="B60" s="36"/>
      <c r="C60" s="37"/>
      <c r="D60" s="37"/>
      <c r="E60" s="39" t="s">
        <v>142</v>
      </c>
      <c r="F60" s="37"/>
      <c r="G60" s="37"/>
      <c r="H60" s="37"/>
      <c r="I60" s="37"/>
      <c r="J60" s="38"/>
    </row>
    <row r="61" ht="72">
      <c r="A61" s="29" t="s">
        <v>34</v>
      </c>
      <c r="B61" s="36"/>
      <c r="C61" s="37"/>
      <c r="D61" s="37"/>
      <c r="E61" s="31" t="s">
        <v>143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144</v>
      </c>
      <c r="D62" s="29" t="s">
        <v>27</v>
      </c>
      <c r="E62" s="31" t="s">
        <v>145</v>
      </c>
      <c r="F62" s="32" t="s">
        <v>83</v>
      </c>
      <c r="G62" s="33">
        <v>20.774999999999999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>
      <c r="A63" s="29" t="s">
        <v>30</v>
      </c>
      <c r="B63" s="36"/>
      <c r="C63" s="37"/>
      <c r="D63" s="37"/>
      <c r="E63" s="31" t="s">
        <v>146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147</v>
      </c>
      <c r="F64" s="37"/>
      <c r="G64" s="37"/>
      <c r="H64" s="37"/>
      <c r="I64" s="37"/>
      <c r="J64" s="38"/>
    </row>
    <row r="65" ht="72">
      <c r="A65" s="29" t="s">
        <v>34</v>
      </c>
      <c r="B65" s="36"/>
      <c r="C65" s="37"/>
      <c r="D65" s="37"/>
      <c r="E65" s="31" t="s">
        <v>148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149</v>
      </c>
      <c r="D66" s="29" t="s">
        <v>27</v>
      </c>
      <c r="E66" s="31" t="s">
        <v>150</v>
      </c>
      <c r="F66" s="32" t="s">
        <v>83</v>
      </c>
      <c r="G66" s="33">
        <v>70.469999999999999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31" t="s">
        <v>146</v>
      </c>
      <c r="F67" s="37"/>
      <c r="G67" s="37"/>
      <c r="H67" s="37"/>
      <c r="I67" s="37"/>
      <c r="J67" s="38"/>
    </row>
    <row r="68">
      <c r="A68" s="29" t="s">
        <v>32</v>
      </c>
      <c r="B68" s="36"/>
      <c r="C68" s="37"/>
      <c r="D68" s="37"/>
      <c r="E68" s="39" t="s">
        <v>151</v>
      </c>
      <c r="F68" s="37"/>
      <c r="G68" s="37"/>
      <c r="H68" s="37"/>
      <c r="I68" s="37"/>
      <c r="J68" s="38"/>
    </row>
    <row r="69" ht="43.2">
      <c r="A69" s="29" t="s">
        <v>34</v>
      </c>
      <c r="B69" s="36"/>
      <c r="C69" s="37"/>
      <c r="D69" s="37"/>
      <c r="E69" s="31" t="s">
        <v>152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153</v>
      </c>
      <c r="D70" s="29" t="s">
        <v>27</v>
      </c>
      <c r="E70" s="31" t="s">
        <v>154</v>
      </c>
      <c r="F70" s="32" t="s">
        <v>141</v>
      </c>
      <c r="G70" s="33">
        <v>608.29999999999995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40" t="s">
        <v>27</v>
      </c>
      <c r="F71" s="37"/>
      <c r="G71" s="37"/>
      <c r="H71" s="37"/>
      <c r="I71" s="37"/>
      <c r="J71" s="38"/>
    </row>
    <row r="72">
      <c r="A72" s="29" t="s">
        <v>32</v>
      </c>
      <c r="B72" s="36"/>
      <c r="C72" s="37"/>
      <c r="D72" s="37"/>
      <c r="E72" s="39" t="s">
        <v>155</v>
      </c>
      <c r="F72" s="37"/>
      <c r="G72" s="37"/>
      <c r="H72" s="37"/>
      <c r="I72" s="37"/>
      <c r="J72" s="38"/>
    </row>
    <row r="73" ht="72">
      <c r="A73" s="29" t="s">
        <v>34</v>
      </c>
      <c r="B73" s="36"/>
      <c r="C73" s="37"/>
      <c r="D73" s="37"/>
      <c r="E73" s="31" t="s">
        <v>156</v>
      </c>
      <c r="F73" s="37"/>
      <c r="G73" s="37"/>
      <c r="H73" s="37"/>
      <c r="I73" s="37"/>
      <c r="J73" s="38"/>
    </row>
    <row r="74">
      <c r="A74" s="29" t="s">
        <v>25</v>
      </c>
      <c r="B74" s="29">
        <v>17</v>
      </c>
      <c r="C74" s="30" t="s">
        <v>157</v>
      </c>
      <c r="D74" s="29" t="s">
        <v>27</v>
      </c>
      <c r="E74" s="31" t="s">
        <v>158</v>
      </c>
      <c r="F74" s="32" t="s">
        <v>141</v>
      </c>
      <c r="G74" s="33">
        <v>608.29999999999995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>
      <c r="A75" s="29" t="s">
        <v>30</v>
      </c>
      <c r="B75" s="36"/>
      <c r="C75" s="37"/>
      <c r="D75" s="37"/>
      <c r="E75" s="40" t="s">
        <v>27</v>
      </c>
      <c r="F75" s="37"/>
      <c r="G75" s="37"/>
      <c r="H75" s="37"/>
      <c r="I75" s="37"/>
      <c r="J75" s="38"/>
    </row>
    <row r="76">
      <c r="A76" s="29" t="s">
        <v>32</v>
      </c>
      <c r="B76" s="36"/>
      <c r="C76" s="37"/>
      <c r="D76" s="37"/>
      <c r="E76" s="39" t="s">
        <v>159</v>
      </c>
      <c r="F76" s="37"/>
      <c r="G76" s="37"/>
      <c r="H76" s="37"/>
      <c r="I76" s="37"/>
      <c r="J76" s="38"/>
    </row>
    <row r="77" ht="72">
      <c r="A77" s="29" t="s">
        <v>34</v>
      </c>
      <c r="B77" s="36"/>
      <c r="C77" s="37"/>
      <c r="D77" s="37"/>
      <c r="E77" s="31" t="s">
        <v>160</v>
      </c>
      <c r="F77" s="37"/>
      <c r="G77" s="37"/>
      <c r="H77" s="37"/>
      <c r="I77" s="37"/>
      <c r="J77" s="38"/>
    </row>
    <row r="78">
      <c r="A78" s="23" t="s">
        <v>22</v>
      </c>
      <c r="B78" s="24"/>
      <c r="C78" s="25" t="s">
        <v>161</v>
      </c>
      <c r="D78" s="26"/>
      <c r="E78" s="23" t="s">
        <v>162</v>
      </c>
      <c r="F78" s="26"/>
      <c r="G78" s="26"/>
      <c r="H78" s="26"/>
      <c r="I78" s="27">
        <f>SUMIFS(I79:I90,A79:A90,"P")</f>
        <v>0</v>
      </c>
      <c r="J78" s="28"/>
    </row>
    <row r="79">
      <c r="A79" s="29" t="s">
        <v>25</v>
      </c>
      <c r="B79" s="29">
        <v>18</v>
      </c>
      <c r="C79" s="30" t="s">
        <v>163</v>
      </c>
      <c r="D79" s="29" t="s">
        <v>27</v>
      </c>
      <c r="E79" s="31" t="s">
        <v>164</v>
      </c>
      <c r="F79" s="32" t="s">
        <v>141</v>
      </c>
      <c r="G79" s="33">
        <v>5219.5500000000002</v>
      </c>
      <c r="H79" s="34">
        <v>0</v>
      </c>
      <c r="I79" s="34">
        <f>ROUND(G79*H79,P4)</f>
        <v>0</v>
      </c>
      <c r="J79" s="29"/>
      <c r="O79" s="35">
        <f>I79*0.21</f>
        <v>0</v>
      </c>
      <c r="P79">
        <v>3</v>
      </c>
    </row>
    <row r="80" ht="43.2">
      <c r="A80" s="29" t="s">
        <v>30</v>
      </c>
      <c r="B80" s="36"/>
      <c r="C80" s="37"/>
      <c r="D80" s="37"/>
      <c r="E80" s="31" t="s">
        <v>165</v>
      </c>
      <c r="F80" s="37"/>
      <c r="G80" s="37"/>
      <c r="H80" s="37"/>
      <c r="I80" s="37"/>
      <c r="J80" s="38"/>
    </row>
    <row r="81" ht="57.6">
      <c r="A81" s="29" t="s">
        <v>32</v>
      </c>
      <c r="B81" s="36"/>
      <c r="C81" s="37"/>
      <c r="D81" s="37"/>
      <c r="E81" s="39" t="s">
        <v>166</v>
      </c>
      <c r="F81" s="37"/>
      <c r="G81" s="37"/>
      <c r="H81" s="37"/>
      <c r="I81" s="37"/>
      <c r="J81" s="38"/>
    </row>
    <row r="82" ht="86.4">
      <c r="A82" s="29" t="s">
        <v>34</v>
      </c>
      <c r="B82" s="36"/>
      <c r="C82" s="37"/>
      <c r="D82" s="37"/>
      <c r="E82" s="31" t="s">
        <v>167</v>
      </c>
      <c r="F82" s="37"/>
      <c r="G82" s="37"/>
      <c r="H82" s="37"/>
      <c r="I82" s="37"/>
      <c r="J82" s="38"/>
    </row>
    <row r="83">
      <c r="A83" s="29" t="s">
        <v>25</v>
      </c>
      <c r="B83" s="29">
        <v>19</v>
      </c>
      <c r="C83" s="30" t="s">
        <v>168</v>
      </c>
      <c r="D83" s="29" t="s">
        <v>27</v>
      </c>
      <c r="E83" s="31" t="s">
        <v>169</v>
      </c>
      <c r="F83" s="32" t="s">
        <v>83</v>
      </c>
      <c r="G83" s="33">
        <v>2339.3699999999999</v>
      </c>
      <c r="H83" s="34">
        <v>0</v>
      </c>
      <c r="I83" s="34">
        <f>ROUND(G83*H83,P4)</f>
        <v>0</v>
      </c>
      <c r="J83" s="29"/>
      <c r="O83" s="35">
        <f>I83*0.21</f>
        <v>0</v>
      </c>
      <c r="P83">
        <v>3</v>
      </c>
    </row>
    <row r="84">
      <c r="A84" s="29" t="s">
        <v>30</v>
      </c>
      <c r="B84" s="36"/>
      <c r="C84" s="37"/>
      <c r="D84" s="37"/>
      <c r="E84" s="31" t="s">
        <v>170</v>
      </c>
      <c r="F84" s="37"/>
      <c r="G84" s="37"/>
      <c r="H84" s="37"/>
      <c r="I84" s="37"/>
      <c r="J84" s="38"/>
    </row>
    <row r="85" ht="43.2">
      <c r="A85" s="29" t="s">
        <v>32</v>
      </c>
      <c r="B85" s="36"/>
      <c r="C85" s="37"/>
      <c r="D85" s="37"/>
      <c r="E85" s="39" t="s">
        <v>171</v>
      </c>
      <c r="F85" s="37"/>
      <c r="G85" s="37"/>
      <c r="H85" s="37"/>
      <c r="I85" s="37"/>
      <c r="J85" s="38"/>
    </row>
    <row r="86" ht="100.8">
      <c r="A86" s="29" t="s">
        <v>34</v>
      </c>
      <c r="B86" s="36"/>
      <c r="C86" s="37"/>
      <c r="D86" s="37"/>
      <c r="E86" s="31" t="s">
        <v>172</v>
      </c>
      <c r="F86" s="37"/>
      <c r="G86" s="37"/>
      <c r="H86" s="37"/>
      <c r="I86" s="37"/>
      <c r="J86" s="38"/>
    </row>
    <row r="87">
      <c r="A87" s="29" t="s">
        <v>25</v>
      </c>
      <c r="B87" s="29">
        <v>20</v>
      </c>
      <c r="C87" s="30" t="s">
        <v>173</v>
      </c>
      <c r="D87" s="29" t="s">
        <v>27</v>
      </c>
      <c r="E87" s="31" t="s">
        <v>174</v>
      </c>
      <c r="F87" s="32" t="s">
        <v>83</v>
      </c>
      <c r="G87" s="33">
        <v>270.40499999999997</v>
      </c>
      <c r="H87" s="34">
        <v>0</v>
      </c>
      <c r="I87" s="34">
        <f>ROUND(G87*H87,P4)</f>
        <v>0</v>
      </c>
      <c r="J87" s="29"/>
      <c r="O87" s="35">
        <f>I87*0.21</f>
        <v>0</v>
      </c>
      <c r="P87">
        <v>3</v>
      </c>
    </row>
    <row r="88" ht="28.8">
      <c r="A88" s="29" t="s">
        <v>30</v>
      </c>
      <c r="B88" s="36"/>
      <c r="C88" s="37"/>
      <c r="D88" s="37"/>
      <c r="E88" s="31" t="s">
        <v>175</v>
      </c>
      <c r="F88" s="37"/>
      <c r="G88" s="37"/>
      <c r="H88" s="37"/>
      <c r="I88" s="37"/>
      <c r="J88" s="38"/>
    </row>
    <row r="89" ht="115.2">
      <c r="A89" s="29" t="s">
        <v>32</v>
      </c>
      <c r="B89" s="36"/>
      <c r="C89" s="37"/>
      <c r="D89" s="37"/>
      <c r="E89" s="39" t="s">
        <v>176</v>
      </c>
      <c r="F89" s="37"/>
      <c r="G89" s="37"/>
      <c r="H89" s="37"/>
      <c r="I89" s="37"/>
      <c r="J89" s="38"/>
    </row>
    <row r="90" ht="100.8">
      <c r="A90" s="29" t="s">
        <v>34</v>
      </c>
      <c r="B90" s="36"/>
      <c r="C90" s="37"/>
      <c r="D90" s="37"/>
      <c r="E90" s="31" t="s">
        <v>177</v>
      </c>
      <c r="F90" s="37"/>
      <c r="G90" s="37"/>
      <c r="H90" s="37"/>
      <c r="I90" s="37"/>
      <c r="J90" s="38"/>
    </row>
    <row r="91">
      <c r="A91" s="23" t="s">
        <v>22</v>
      </c>
      <c r="B91" s="24"/>
      <c r="C91" s="25" t="s">
        <v>178</v>
      </c>
      <c r="D91" s="26"/>
      <c r="E91" s="23" t="s">
        <v>179</v>
      </c>
      <c r="F91" s="26"/>
      <c r="G91" s="26"/>
      <c r="H91" s="26"/>
      <c r="I91" s="27">
        <f>SUMIFS(I92:I127,A92:A127,"P")</f>
        <v>0</v>
      </c>
      <c r="J91" s="28"/>
    </row>
    <row r="92">
      <c r="A92" s="29" t="s">
        <v>25</v>
      </c>
      <c r="B92" s="29">
        <v>21</v>
      </c>
      <c r="C92" s="30" t="s">
        <v>180</v>
      </c>
      <c r="D92" s="29" t="s">
        <v>27</v>
      </c>
      <c r="E92" s="31" t="s">
        <v>181</v>
      </c>
      <c r="F92" s="32" t="s">
        <v>141</v>
      </c>
      <c r="G92" s="33">
        <v>4721</v>
      </c>
      <c r="H92" s="34">
        <v>0</v>
      </c>
      <c r="I92" s="34">
        <f>ROUND(G92*H92,P4)</f>
        <v>0</v>
      </c>
      <c r="J92" s="29"/>
      <c r="O92" s="35">
        <f>I92*0.21</f>
        <v>0</v>
      </c>
      <c r="P92">
        <v>3</v>
      </c>
    </row>
    <row r="93">
      <c r="A93" s="29" t="s">
        <v>30</v>
      </c>
      <c r="B93" s="36"/>
      <c r="C93" s="37"/>
      <c r="D93" s="37"/>
      <c r="E93" s="31" t="s">
        <v>182</v>
      </c>
      <c r="F93" s="37"/>
      <c r="G93" s="37"/>
      <c r="H93" s="37"/>
      <c r="I93" s="37"/>
      <c r="J93" s="38"/>
    </row>
    <row r="94">
      <c r="A94" s="29" t="s">
        <v>32</v>
      </c>
      <c r="B94" s="36"/>
      <c r="C94" s="37"/>
      <c r="D94" s="37"/>
      <c r="E94" s="39" t="s">
        <v>183</v>
      </c>
      <c r="F94" s="37"/>
      <c r="G94" s="37"/>
      <c r="H94" s="37"/>
      <c r="I94" s="37"/>
      <c r="J94" s="38"/>
    </row>
    <row r="95" ht="86.4">
      <c r="A95" s="29" t="s">
        <v>34</v>
      </c>
      <c r="B95" s="36"/>
      <c r="C95" s="37"/>
      <c r="D95" s="37"/>
      <c r="E95" s="31" t="s">
        <v>184</v>
      </c>
      <c r="F95" s="37"/>
      <c r="G95" s="37"/>
      <c r="H95" s="37"/>
      <c r="I95" s="37"/>
      <c r="J95" s="38"/>
    </row>
    <row r="96">
      <c r="A96" s="29" t="s">
        <v>25</v>
      </c>
      <c r="B96" s="29">
        <v>22</v>
      </c>
      <c r="C96" s="30" t="s">
        <v>185</v>
      </c>
      <c r="D96" s="29" t="s">
        <v>27</v>
      </c>
      <c r="E96" s="31" t="s">
        <v>186</v>
      </c>
      <c r="F96" s="32" t="s">
        <v>141</v>
      </c>
      <c r="G96" s="33">
        <v>4957.0500000000002</v>
      </c>
      <c r="H96" s="34">
        <v>0</v>
      </c>
      <c r="I96" s="34">
        <f>ROUND(G96*H96,P4)</f>
        <v>0</v>
      </c>
      <c r="J96" s="29"/>
      <c r="O96" s="35">
        <f>I96*0.21</f>
        <v>0</v>
      </c>
      <c r="P96">
        <v>3</v>
      </c>
    </row>
    <row r="97">
      <c r="A97" s="29" t="s">
        <v>30</v>
      </c>
      <c r="B97" s="36"/>
      <c r="C97" s="37"/>
      <c r="D97" s="37"/>
      <c r="E97" s="31" t="s">
        <v>187</v>
      </c>
      <c r="F97" s="37"/>
      <c r="G97" s="37"/>
      <c r="H97" s="37"/>
      <c r="I97" s="37"/>
      <c r="J97" s="38"/>
    </row>
    <row r="98">
      <c r="A98" s="29" t="s">
        <v>32</v>
      </c>
      <c r="B98" s="36"/>
      <c r="C98" s="37"/>
      <c r="D98" s="37"/>
      <c r="E98" s="39" t="s">
        <v>188</v>
      </c>
      <c r="F98" s="37"/>
      <c r="G98" s="37"/>
      <c r="H98" s="37"/>
      <c r="I98" s="37"/>
      <c r="J98" s="38"/>
    </row>
    <row r="99" ht="86.4">
      <c r="A99" s="29" t="s">
        <v>34</v>
      </c>
      <c r="B99" s="36"/>
      <c r="C99" s="37"/>
      <c r="D99" s="37"/>
      <c r="E99" s="31" t="s">
        <v>184</v>
      </c>
      <c r="F99" s="37"/>
      <c r="G99" s="37"/>
      <c r="H99" s="37"/>
      <c r="I99" s="37"/>
      <c r="J99" s="38"/>
    </row>
    <row r="100">
      <c r="A100" s="29" t="s">
        <v>25</v>
      </c>
      <c r="B100" s="29">
        <v>23</v>
      </c>
      <c r="C100" s="30" t="s">
        <v>189</v>
      </c>
      <c r="D100" s="29" t="s">
        <v>27</v>
      </c>
      <c r="E100" s="31" t="s">
        <v>190</v>
      </c>
      <c r="F100" s="32" t="s">
        <v>141</v>
      </c>
      <c r="G100" s="33">
        <v>51.399999999999999</v>
      </c>
      <c r="H100" s="34">
        <v>0</v>
      </c>
      <c r="I100" s="34">
        <f>ROUND(G100*H100,P4)</f>
        <v>0</v>
      </c>
      <c r="J100" s="29"/>
      <c r="O100" s="35">
        <f>I100*0.21</f>
        <v>0</v>
      </c>
      <c r="P100">
        <v>3</v>
      </c>
    </row>
    <row r="101">
      <c r="A101" s="29" t="s">
        <v>30</v>
      </c>
      <c r="B101" s="36"/>
      <c r="C101" s="37"/>
      <c r="D101" s="37"/>
      <c r="E101" s="31" t="s">
        <v>191</v>
      </c>
      <c r="F101" s="37"/>
      <c r="G101" s="37"/>
      <c r="H101" s="37"/>
      <c r="I101" s="37"/>
      <c r="J101" s="38"/>
    </row>
    <row r="102">
      <c r="A102" s="29" t="s">
        <v>32</v>
      </c>
      <c r="B102" s="36"/>
      <c r="C102" s="37"/>
      <c r="D102" s="37"/>
      <c r="E102" s="39" t="s">
        <v>192</v>
      </c>
      <c r="F102" s="37"/>
      <c r="G102" s="37"/>
      <c r="H102" s="37"/>
      <c r="I102" s="37"/>
      <c r="J102" s="38"/>
    </row>
    <row r="103" ht="115.2">
      <c r="A103" s="29" t="s">
        <v>34</v>
      </c>
      <c r="B103" s="36"/>
      <c r="C103" s="37"/>
      <c r="D103" s="37"/>
      <c r="E103" s="31" t="s">
        <v>193</v>
      </c>
      <c r="F103" s="37"/>
      <c r="G103" s="37"/>
      <c r="H103" s="37"/>
      <c r="I103" s="37"/>
      <c r="J103" s="38"/>
    </row>
    <row r="104">
      <c r="A104" s="29" t="s">
        <v>25</v>
      </c>
      <c r="B104" s="29">
        <v>24</v>
      </c>
      <c r="C104" s="30" t="s">
        <v>194</v>
      </c>
      <c r="D104" s="29" t="s">
        <v>27</v>
      </c>
      <c r="E104" s="31" t="s">
        <v>195</v>
      </c>
      <c r="F104" s="32" t="s">
        <v>141</v>
      </c>
      <c r="G104" s="33">
        <v>4721</v>
      </c>
      <c r="H104" s="34">
        <v>0</v>
      </c>
      <c r="I104" s="34">
        <f>ROUND(G104*H104,P4)</f>
        <v>0</v>
      </c>
      <c r="J104" s="29"/>
      <c r="O104" s="35">
        <f>I104*0.21</f>
        <v>0</v>
      </c>
      <c r="P104">
        <v>3</v>
      </c>
    </row>
    <row r="105">
      <c r="A105" s="29" t="s">
        <v>30</v>
      </c>
      <c r="B105" s="36"/>
      <c r="C105" s="37"/>
      <c r="D105" s="37"/>
      <c r="E105" s="31" t="s">
        <v>196</v>
      </c>
      <c r="F105" s="37"/>
      <c r="G105" s="37"/>
      <c r="H105" s="37"/>
      <c r="I105" s="37"/>
      <c r="J105" s="38"/>
    </row>
    <row r="106">
      <c r="A106" s="29" t="s">
        <v>32</v>
      </c>
      <c r="B106" s="36"/>
      <c r="C106" s="37"/>
      <c r="D106" s="37"/>
      <c r="E106" s="39" t="s">
        <v>197</v>
      </c>
      <c r="F106" s="37"/>
      <c r="G106" s="37"/>
      <c r="H106" s="37"/>
      <c r="I106" s="37"/>
      <c r="J106" s="38"/>
    </row>
    <row r="107" ht="115.2">
      <c r="A107" s="29" t="s">
        <v>34</v>
      </c>
      <c r="B107" s="36"/>
      <c r="C107" s="37"/>
      <c r="D107" s="37"/>
      <c r="E107" s="31" t="s">
        <v>198</v>
      </c>
      <c r="F107" s="37"/>
      <c r="G107" s="37"/>
      <c r="H107" s="37"/>
      <c r="I107" s="37"/>
      <c r="J107" s="38"/>
    </row>
    <row r="108">
      <c r="A108" s="29" t="s">
        <v>25</v>
      </c>
      <c r="B108" s="29">
        <v>25</v>
      </c>
      <c r="C108" s="30" t="s">
        <v>199</v>
      </c>
      <c r="D108" s="29" t="s">
        <v>37</v>
      </c>
      <c r="E108" s="31" t="s">
        <v>200</v>
      </c>
      <c r="F108" s="32" t="s">
        <v>141</v>
      </c>
      <c r="G108" s="33">
        <v>4721</v>
      </c>
      <c r="H108" s="34">
        <v>0</v>
      </c>
      <c r="I108" s="34">
        <f>ROUND(G108*H108,P4)</f>
        <v>0</v>
      </c>
      <c r="J108" s="29"/>
      <c r="O108" s="35">
        <f>I108*0.21</f>
        <v>0</v>
      </c>
      <c r="P108">
        <v>3</v>
      </c>
    </row>
    <row r="109">
      <c r="A109" s="29" t="s">
        <v>30</v>
      </c>
      <c r="B109" s="36"/>
      <c r="C109" s="37"/>
      <c r="D109" s="37"/>
      <c r="E109" s="31" t="s">
        <v>201</v>
      </c>
      <c r="F109" s="37"/>
      <c r="G109" s="37"/>
      <c r="H109" s="37"/>
      <c r="I109" s="37"/>
      <c r="J109" s="38"/>
    </row>
    <row r="110">
      <c r="A110" s="29" t="s">
        <v>32</v>
      </c>
      <c r="B110" s="36"/>
      <c r="C110" s="37"/>
      <c r="D110" s="37"/>
      <c r="E110" s="39" t="s">
        <v>202</v>
      </c>
      <c r="F110" s="37"/>
      <c r="G110" s="37"/>
      <c r="H110" s="37"/>
      <c r="I110" s="37"/>
      <c r="J110" s="38"/>
    </row>
    <row r="111" ht="115.2">
      <c r="A111" s="29" t="s">
        <v>34</v>
      </c>
      <c r="B111" s="36"/>
      <c r="C111" s="37"/>
      <c r="D111" s="37"/>
      <c r="E111" s="31" t="s">
        <v>198</v>
      </c>
      <c r="F111" s="37"/>
      <c r="G111" s="37"/>
      <c r="H111" s="37"/>
      <c r="I111" s="37"/>
      <c r="J111" s="38"/>
    </row>
    <row r="112">
      <c r="A112" s="29" t="s">
        <v>25</v>
      </c>
      <c r="B112" s="29">
        <v>26</v>
      </c>
      <c r="C112" s="30" t="s">
        <v>199</v>
      </c>
      <c r="D112" s="29" t="s">
        <v>42</v>
      </c>
      <c r="E112" s="31" t="s">
        <v>200</v>
      </c>
      <c r="F112" s="32" t="s">
        <v>141</v>
      </c>
      <c r="G112" s="33">
        <v>4721</v>
      </c>
      <c r="H112" s="34">
        <v>0</v>
      </c>
      <c r="I112" s="34">
        <f>ROUND(G112*H112,P4)</f>
        <v>0</v>
      </c>
      <c r="J112" s="29"/>
      <c r="O112" s="35">
        <f>I112*0.21</f>
        <v>0</v>
      </c>
      <c r="P112">
        <v>3</v>
      </c>
    </row>
    <row r="113">
      <c r="A113" s="29" t="s">
        <v>30</v>
      </c>
      <c r="B113" s="36"/>
      <c r="C113" s="37"/>
      <c r="D113" s="37"/>
      <c r="E113" s="31" t="s">
        <v>201</v>
      </c>
      <c r="F113" s="37"/>
      <c r="G113" s="37"/>
      <c r="H113" s="37"/>
      <c r="I113" s="37"/>
      <c r="J113" s="38"/>
    </row>
    <row r="114">
      <c r="A114" s="29" t="s">
        <v>32</v>
      </c>
      <c r="B114" s="36"/>
      <c r="C114" s="37"/>
      <c r="D114" s="37"/>
      <c r="E114" s="39" t="s">
        <v>203</v>
      </c>
      <c r="F114" s="37"/>
      <c r="G114" s="37"/>
      <c r="H114" s="37"/>
      <c r="I114" s="37"/>
      <c r="J114" s="38"/>
    </row>
    <row r="115" ht="115.2">
      <c r="A115" s="29" t="s">
        <v>34</v>
      </c>
      <c r="B115" s="36"/>
      <c r="C115" s="37"/>
      <c r="D115" s="37"/>
      <c r="E115" s="31" t="s">
        <v>198</v>
      </c>
      <c r="F115" s="37"/>
      <c r="G115" s="37"/>
      <c r="H115" s="37"/>
      <c r="I115" s="37"/>
      <c r="J115" s="38"/>
    </row>
    <row r="116">
      <c r="A116" s="29" t="s">
        <v>25</v>
      </c>
      <c r="B116" s="29">
        <v>27</v>
      </c>
      <c r="C116" s="30" t="s">
        <v>204</v>
      </c>
      <c r="D116" s="29" t="s">
        <v>27</v>
      </c>
      <c r="E116" s="31" t="s">
        <v>205</v>
      </c>
      <c r="F116" s="32" t="s">
        <v>141</v>
      </c>
      <c r="G116" s="33">
        <v>4721</v>
      </c>
      <c r="H116" s="34">
        <v>0</v>
      </c>
      <c r="I116" s="34">
        <f>ROUND(G116*H116,P4)</f>
        <v>0</v>
      </c>
      <c r="J116" s="29"/>
      <c r="O116" s="35">
        <f>I116*0.21</f>
        <v>0</v>
      </c>
      <c r="P116">
        <v>3</v>
      </c>
    </row>
    <row r="117">
      <c r="A117" s="29" t="s">
        <v>30</v>
      </c>
      <c r="B117" s="36"/>
      <c r="C117" s="37"/>
      <c r="D117" s="37"/>
      <c r="E117" s="31" t="s">
        <v>206</v>
      </c>
      <c r="F117" s="37"/>
      <c r="G117" s="37"/>
      <c r="H117" s="37"/>
      <c r="I117" s="37"/>
      <c r="J117" s="38"/>
    </row>
    <row r="118" ht="43.2">
      <c r="A118" s="29" t="s">
        <v>32</v>
      </c>
      <c r="B118" s="36"/>
      <c r="C118" s="37"/>
      <c r="D118" s="37"/>
      <c r="E118" s="39" t="s">
        <v>207</v>
      </c>
      <c r="F118" s="37"/>
      <c r="G118" s="37"/>
      <c r="H118" s="37"/>
      <c r="I118" s="37"/>
      <c r="J118" s="38"/>
    </row>
    <row r="119" ht="187.2">
      <c r="A119" s="29" t="s">
        <v>34</v>
      </c>
      <c r="B119" s="36"/>
      <c r="C119" s="37"/>
      <c r="D119" s="37"/>
      <c r="E119" s="31" t="s">
        <v>208</v>
      </c>
      <c r="F119" s="37"/>
      <c r="G119" s="37"/>
      <c r="H119" s="37"/>
      <c r="I119" s="37"/>
      <c r="J119" s="38"/>
    </row>
    <row r="120">
      <c r="A120" s="29" t="s">
        <v>25</v>
      </c>
      <c r="B120" s="29">
        <v>28</v>
      </c>
      <c r="C120" s="30" t="s">
        <v>209</v>
      </c>
      <c r="D120" s="29" t="s">
        <v>27</v>
      </c>
      <c r="E120" s="31" t="s">
        <v>210</v>
      </c>
      <c r="F120" s="32" t="s">
        <v>141</v>
      </c>
      <c r="G120" s="33">
        <v>4721</v>
      </c>
      <c r="H120" s="34">
        <v>0</v>
      </c>
      <c r="I120" s="34">
        <f>ROUND(G120*H120,P4)</f>
        <v>0</v>
      </c>
      <c r="J120" s="29"/>
      <c r="O120" s="35">
        <f>I120*0.21</f>
        <v>0</v>
      </c>
      <c r="P120">
        <v>3</v>
      </c>
    </row>
    <row r="121">
      <c r="A121" s="29" t="s">
        <v>30</v>
      </c>
      <c r="B121" s="36"/>
      <c r="C121" s="37"/>
      <c r="D121" s="37"/>
      <c r="E121" s="31" t="s">
        <v>211</v>
      </c>
      <c r="F121" s="37"/>
      <c r="G121" s="37"/>
      <c r="H121" s="37"/>
      <c r="I121" s="37"/>
      <c r="J121" s="38"/>
    </row>
    <row r="122" ht="43.2">
      <c r="A122" s="29" t="s">
        <v>32</v>
      </c>
      <c r="B122" s="36"/>
      <c r="C122" s="37"/>
      <c r="D122" s="37"/>
      <c r="E122" s="39" t="s">
        <v>207</v>
      </c>
      <c r="F122" s="37"/>
      <c r="G122" s="37"/>
      <c r="H122" s="37"/>
      <c r="I122" s="37"/>
      <c r="J122" s="38"/>
    </row>
    <row r="123" ht="187.2">
      <c r="A123" s="29" t="s">
        <v>34</v>
      </c>
      <c r="B123" s="36"/>
      <c r="C123" s="37"/>
      <c r="D123" s="37"/>
      <c r="E123" s="31" t="s">
        <v>208</v>
      </c>
      <c r="F123" s="37"/>
      <c r="G123" s="37"/>
      <c r="H123" s="37"/>
      <c r="I123" s="37"/>
      <c r="J123" s="38"/>
    </row>
    <row r="124">
      <c r="A124" s="29" t="s">
        <v>25</v>
      </c>
      <c r="B124" s="29">
        <v>29</v>
      </c>
      <c r="C124" s="30" t="s">
        <v>212</v>
      </c>
      <c r="D124" s="29" t="s">
        <v>27</v>
      </c>
      <c r="E124" s="31" t="s">
        <v>213</v>
      </c>
      <c r="F124" s="32" t="s">
        <v>141</v>
      </c>
      <c r="G124" s="33">
        <v>4721</v>
      </c>
      <c r="H124" s="34">
        <v>0</v>
      </c>
      <c r="I124" s="34">
        <f>ROUND(G124*H124,P4)</f>
        <v>0</v>
      </c>
      <c r="J124" s="29"/>
      <c r="O124" s="35">
        <f>I124*0.21</f>
        <v>0</v>
      </c>
      <c r="P124">
        <v>3</v>
      </c>
    </row>
    <row r="125">
      <c r="A125" s="29" t="s">
        <v>30</v>
      </c>
      <c r="B125" s="36"/>
      <c r="C125" s="37"/>
      <c r="D125" s="37"/>
      <c r="E125" s="31" t="s">
        <v>214</v>
      </c>
      <c r="F125" s="37"/>
      <c r="G125" s="37"/>
      <c r="H125" s="37"/>
      <c r="I125" s="37"/>
      <c r="J125" s="38"/>
    </row>
    <row r="126" ht="43.2">
      <c r="A126" s="29" t="s">
        <v>32</v>
      </c>
      <c r="B126" s="36"/>
      <c r="C126" s="37"/>
      <c r="D126" s="37"/>
      <c r="E126" s="39" t="s">
        <v>207</v>
      </c>
      <c r="F126" s="37"/>
      <c r="G126" s="37"/>
      <c r="H126" s="37"/>
      <c r="I126" s="37"/>
      <c r="J126" s="38"/>
    </row>
    <row r="127" ht="187.2">
      <c r="A127" s="29" t="s">
        <v>34</v>
      </c>
      <c r="B127" s="36"/>
      <c r="C127" s="37"/>
      <c r="D127" s="37"/>
      <c r="E127" s="31" t="s">
        <v>208</v>
      </c>
      <c r="F127" s="37"/>
      <c r="G127" s="37"/>
      <c r="H127" s="37"/>
      <c r="I127" s="37"/>
      <c r="J127" s="38"/>
    </row>
    <row r="128">
      <c r="A128" s="23" t="s">
        <v>22</v>
      </c>
      <c r="B128" s="24"/>
      <c r="C128" s="25" t="s">
        <v>215</v>
      </c>
      <c r="D128" s="26"/>
      <c r="E128" s="23" t="s">
        <v>216</v>
      </c>
      <c r="F128" s="26"/>
      <c r="G128" s="26"/>
      <c r="H128" s="26"/>
      <c r="I128" s="27">
        <f>SUMIFS(I129:I136,A129:A136,"P")</f>
        <v>0</v>
      </c>
      <c r="J128" s="28"/>
    </row>
    <row r="129">
      <c r="A129" s="29" t="s">
        <v>25</v>
      </c>
      <c r="B129" s="29">
        <v>30</v>
      </c>
      <c r="C129" s="30" t="s">
        <v>217</v>
      </c>
      <c r="D129" s="29" t="s">
        <v>27</v>
      </c>
      <c r="E129" s="31" t="s">
        <v>218</v>
      </c>
      <c r="F129" s="32" t="s">
        <v>68</v>
      </c>
      <c r="G129" s="33">
        <v>30</v>
      </c>
      <c r="H129" s="34">
        <v>0</v>
      </c>
      <c r="I129" s="34">
        <f>ROUND(G129*H129,P4)</f>
        <v>0</v>
      </c>
      <c r="J129" s="29"/>
      <c r="O129" s="35">
        <f>I129*0.21</f>
        <v>0</v>
      </c>
      <c r="P129">
        <v>3</v>
      </c>
    </row>
    <row r="130">
      <c r="A130" s="29" t="s">
        <v>30</v>
      </c>
      <c r="B130" s="36"/>
      <c r="C130" s="37"/>
      <c r="D130" s="37"/>
      <c r="E130" s="40" t="s">
        <v>27</v>
      </c>
      <c r="F130" s="37"/>
      <c r="G130" s="37"/>
      <c r="H130" s="37"/>
      <c r="I130" s="37"/>
      <c r="J130" s="38"/>
    </row>
    <row r="131">
      <c r="A131" s="29" t="s">
        <v>32</v>
      </c>
      <c r="B131" s="36"/>
      <c r="C131" s="37"/>
      <c r="D131" s="37"/>
      <c r="E131" s="39" t="s">
        <v>219</v>
      </c>
      <c r="F131" s="37"/>
      <c r="G131" s="37"/>
      <c r="H131" s="37"/>
      <c r="I131" s="37"/>
      <c r="J131" s="38"/>
    </row>
    <row r="132" ht="72">
      <c r="A132" s="29" t="s">
        <v>34</v>
      </c>
      <c r="B132" s="36"/>
      <c r="C132" s="37"/>
      <c r="D132" s="37"/>
      <c r="E132" s="31" t="s">
        <v>220</v>
      </c>
      <c r="F132" s="37"/>
      <c r="G132" s="37"/>
      <c r="H132" s="37"/>
      <c r="I132" s="37"/>
      <c r="J132" s="38"/>
    </row>
    <row r="133">
      <c r="A133" s="29" t="s">
        <v>25</v>
      </c>
      <c r="B133" s="29">
        <v>31</v>
      </c>
      <c r="C133" s="30" t="s">
        <v>221</v>
      </c>
      <c r="D133" s="29" t="s">
        <v>27</v>
      </c>
      <c r="E133" s="31" t="s">
        <v>222</v>
      </c>
      <c r="F133" s="32" t="s">
        <v>68</v>
      </c>
      <c r="G133" s="33">
        <v>19</v>
      </c>
      <c r="H133" s="34">
        <v>0</v>
      </c>
      <c r="I133" s="34">
        <f>ROUND(G133*H133,P4)</f>
        <v>0</v>
      </c>
      <c r="J133" s="29"/>
      <c r="O133" s="35">
        <f>I133*0.21</f>
        <v>0</v>
      </c>
      <c r="P133">
        <v>3</v>
      </c>
    </row>
    <row r="134">
      <c r="A134" s="29" t="s">
        <v>30</v>
      </c>
      <c r="B134" s="36"/>
      <c r="C134" s="37"/>
      <c r="D134" s="37"/>
      <c r="E134" s="40" t="s">
        <v>27</v>
      </c>
      <c r="F134" s="37"/>
      <c r="G134" s="37"/>
      <c r="H134" s="37"/>
      <c r="I134" s="37"/>
      <c r="J134" s="38"/>
    </row>
    <row r="135">
      <c r="A135" s="29" t="s">
        <v>32</v>
      </c>
      <c r="B135" s="36"/>
      <c r="C135" s="37"/>
      <c r="D135" s="37"/>
      <c r="E135" s="39" t="s">
        <v>223</v>
      </c>
      <c r="F135" s="37"/>
      <c r="G135" s="37"/>
      <c r="H135" s="37"/>
      <c r="I135" s="37"/>
      <c r="J135" s="38"/>
    </row>
    <row r="136" ht="72">
      <c r="A136" s="29" t="s">
        <v>34</v>
      </c>
      <c r="B136" s="36"/>
      <c r="C136" s="37"/>
      <c r="D136" s="37"/>
      <c r="E136" s="31" t="s">
        <v>220</v>
      </c>
      <c r="F136" s="37"/>
      <c r="G136" s="37"/>
      <c r="H136" s="37"/>
      <c r="I136" s="37"/>
      <c r="J136" s="38"/>
    </row>
    <row r="137">
      <c r="A137" s="23" t="s">
        <v>22</v>
      </c>
      <c r="B137" s="24"/>
      <c r="C137" s="25" t="s">
        <v>224</v>
      </c>
      <c r="D137" s="26"/>
      <c r="E137" s="23" t="s">
        <v>225</v>
      </c>
      <c r="F137" s="26"/>
      <c r="G137" s="26"/>
      <c r="H137" s="26"/>
      <c r="I137" s="27">
        <f>SUMIFS(I138:I149,A138:A149,"P")</f>
        <v>0</v>
      </c>
      <c r="J137" s="28"/>
    </row>
    <row r="138">
      <c r="A138" s="29" t="s">
        <v>25</v>
      </c>
      <c r="B138" s="29">
        <v>32</v>
      </c>
      <c r="C138" s="30" t="s">
        <v>226</v>
      </c>
      <c r="D138" s="29" t="s">
        <v>27</v>
      </c>
      <c r="E138" s="31" t="s">
        <v>227</v>
      </c>
      <c r="F138" s="32" t="s">
        <v>98</v>
      </c>
      <c r="G138" s="33">
        <v>1293</v>
      </c>
      <c r="H138" s="34">
        <v>0</v>
      </c>
      <c r="I138" s="34">
        <f>ROUND(G138*H138,P4)</f>
        <v>0</v>
      </c>
      <c r="J138" s="29"/>
      <c r="O138" s="35">
        <f>I138*0.21</f>
        <v>0</v>
      </c>
      <c r="P138">
        <v>3</v>
      </c>
    </row>
    <row r="139">
      <c r="A139" s="29" t="s">
        <v>30</v>
      </c>
      <c r="B139" s="36"/>
      <c r="C139" s="37"/>
      <c r="D139" s="37"/>
      <c r="E139" s="40" t="s">
        <v>27</v>
      </c>
      <c r="F139" s="37"/>
      <c r="G139" s="37"/>
      <c r="H139" s="37"/>
      <c r="I139" s="37"/>
      <c r="J139" s="38"/>
    </row>
    <row r="140" ht="72">
      <c r="A140" s="29" t="s">
        <v>32</v>
      </c>
      <c r="B140" s="36"/>
      <c r="C140" s="37"/>
      <c r="D140" s="37"/>
      <c r="E140" s="39" t="s">
        <v>228</v>
      </c>
      <c r="F140" s="37"/>
      <c r="G140" s="37"/>
      <c r="H140" s="37"/>
      <c r="I140" s="37"/>
      <c r="J140" s="38"/>
    </row>
    <row r="141" ht="86.4">
      <c r="A141" s="29" t="s">
        <v>34</v>
      </c>
      <c r="B141" s="36"/>
      <c r="C141" s="37"/>
      <c r="D141" s="37"/>
      <c r="E141" s="31" t="s">
        <v>229</v>
      </c>
      <c r="F141" s="37"/>
      <c r="G141" s="37"/>
      <c r="H141" s="37"/>
      <c r="I141" s="37"/>
      <c r="J141" s="38"/>
    </row>
    <row r="142">
      <c r="A142" s="29" t="s">
        <v>25</v>
      </c>
      <c r="B142" s="29">
        <v>33</v>
      </c>
      <c r="C142" s="30" t="s">
        <v>230</v>
      </c>
      <c r="D142" s="29" t="s">
        <v>27</v>
      </c>
      <c r="E142" s="31" t="s">
        <v>231</v>
      </c>
      <c r="F142" s="32" t="s">
        <v>98</v>
      </c>
      <c r="G142" s="33">
        <v>153.90000000000001</v>
      </c>
      <c r="H142" s="34">
        <v>0</v>
      </c>
      <c r="I142" s="34">
        <f>ROUND(G142*H142,P4)</f>
        <v>0</v>
      </c>
      <c r="J142" s="29"/>
      <c r="O142" s="35">
        <f>I142*0.21</f>
        <v>0</v>
      </c>
      <c r="P142">
        <v>3</v>
      </c>
    </row>
    <row r="143">
      <c r="A143" s="29" t="s">
        <v>30</v>
      </c>
      <c r="B143" s="36"/>
      <c r="C143" s="37"/>
      <c r="D143" s="37"/>
      <c r="E143" s="40" t="s">
        <v>27</v>
      </c>
      <c r="F143" s="37"/>
      <c r="G143" s="37"/>
      <c r="H143" s="37"/>
      <c r="I143" s="37"/>
      <c r="J143" s="38"/>
    </row>
    <row r="144">
      <c r="A144" s="29" t="s">
        <v>32</v>
      </c>
      <c r="B144" s="36"/>
      <c r="C144" s="37"/>
      <c r="D144" s="37"/>
      <c r="E144" s="39" t="s">
        <v>108</v>
      </c>
      <c r="F144" s="37"/>
      <c r="G144" s="37"/>
      <c r="H144" s="37"/>
      <c r="I144" s="37"/>
      <c r="J144" s="38"/>
    </row>
    <row r="145" ht="86.4">
      <c r="A145" s="29" t="s">
        <v>34</v>
      </c>
      <c r="B145" s="36"/>
      <c r="C145" s="37"/>
      <c r="D145" s="37"/>
      <c r="E145" s="31" t="s">
        <v>232</v>
      </c>
      <c r="F145" s="37"/>
      <c r="G145" s="37"/>
      <c r="H145" s="37"/>
      <c r="I145" s="37"/>
      <c r="J145" s="38"/>
    </row>
    <row r="146">
      <c r="A146" s="29" t="s">
        <v>25</v>
      </c>
      <c r="B146" s="29">
        <v>34</v>
      </c>
      <c r="C146" s="30" t="s">
        <v>233</v>
      </c>
      <c r="D146" s="29" t="s">
        <v>27</v>
      </c>
      <c r="E146" s="31" t="s">
        <v>234</v>
      </c>
      <c r="F146" s="32" t="s">
        <v>68</v>
      </c>
      <c r="G146" s="33">
        <v>12</v>
      </c>
      <c r="H146" s="34">
        <v>0</v>
      </c>
      <c r="I146" s="34">
        <f>ROUND(G146*H146,P4)</f>
        <v>0</v>
      </c>
      <c r="J146" s="29"/>
      <c r="O146" s="35">
        <f>I146*0.21</f>
        <v>0</v>
      </c>
      <c r="P146">
        <v>3</v>
      </c>
    </row>
    <row r="147" ht="28.8">
      <c r="A147" s="29" t="s">
        <v>30</v>
      </c>
      <c r="B147" s="36"/>
      <c r="C147" s="37"/>
      <c r="D147" s="37"/>
      <c r="E147" s="31" t="s">
        <v>99</v>
      </c>
      <c r="F147" s="37"/>
      <c r="G147" s="37"/>
      <c r="H147" s="37"/>
      <c r="I147" s="37"/>
      <c r="J147" s="38"/>
    </row>
    <row r="148">
      <c r="A148" s="29" t="s">
        <v>32</v>
      </c>
      <c r="B148" s="36"/>
      <c r="C148" s="37"/>
      <c r="D148" s="37"/>
      <c r="E148" s="39" t="s">
        <v>235</v>
      </c>
      <c r="F148" s="37"/>
      <c r="G148" s="37"/>
      <c r="H148" s="37"/>
      <c r="I148" s="37"/>
      <c r="J148" s="38"/>
    </row>
    <row r="149" ht="158.4">
      <c r="A149" s="29" t="s">
        <v>34</v>
      </c>
      <c r="B149" s="41"/>
      <c r="C149" s="42"/>
      <c r="D149" s="42"/>
      <c r="E149" s="31" t="s">
        <v>236</v>
      </c>
      <c r="F149" s="42"/>
      <c r="G149" s="42"/>
      <c r="H149" s="42"/>
      <c r="I149" s="42"/>
      <c r="J149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237</v>
      </c>
      <c r="I3" s="16">
        <f>SUMIFS(I9:I17,A9:A17,"SD")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76</v>
      </c>
      <c r="D4" s="13"/>
      <c r="E4" s="14" t="s">
        <v>77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237</v>
      </c>
      <c r="D5" s="13"/>
      <c r="E5" s="14" t="s">
        <v>238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23</v>
      </c>
      <c r="D9" s="26"/>
      <c r="E9" s="23" t="s">
        <v>24</v>
      </c>
      <c r="F9" s="26"/>
      <c r="G9" s="26"/>
      <c r="H9" s="26"/>
      <c r="I9" s="27">
        <f>SUMIFS(I10:I17,A10:A17,"P")</f>
        <v>0</v>
      </c>
      <c r="J9" s="28"/>
    </row>
    <row r="10" ht="28.8">
      <c r="A10" s="29" t="s">
        <v>25</v>
      </c>
      <c r="B10" s="29">
        <v>1</v>
      </c>
      <c r="C10" s="30" t="s">
        <v>239</v>
      </c>
      <c r="D10" s="29" t="s">
        <v>27</v>
      </c>
      <c r="E10" s="31" t="s">
        <v>240</v>
      </c>
      <c r="F10" s="32" t="s">
        <v>241</v>
      </c>
      <c r="G10" s="33">
        <v>5281.8500000000004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>
      <c r="A11" s="29" t="s">
        <v>30</v>
      </c>
      <c r="B11" s="36"/>
      <c r="C11" s="37"/>
      <c r="D11" s="37"/>
      <c r="E11" s="40" t="s">
        <v>27</v>
      </c>
      <c r="F11" s="37"/>
      <c r="G11" s="37"/>
      <c r="H11" s="37"/>
      <c r="I11" s="37"/>
      <c r="J11" s="38"/>
    </row>
    <row r="12" ht="43.2">
      <c r="A12" s="29" t="s">
        <v>32</v>
      </c>
      <c r="B12" s="36"/>
      <c r="C12" s="37"/>
      <c r="D12" s="37"/>
      <c r="E12" s="39" t="s">
        <v>242</v>
      </c>
      <c r="F12" s="37"/>
      <c r="G12" s="37"/>
      <c r="H12" s="37"/>
      <c r="I12" s="37"/>
      <c r="J12" s="38"/>
    </row>
    <row r="13" ht="158.4">
      <c r="A13" s="29" t="s">
        <v>34</v>
      </c>
      <c r="B13" s="36"/>
      <c r="C13" s="37"/>
      <c r="D13" s="37"/>
      <c r="E13" s="31" t="s">
        <v>243</v>
      </c>
      <c r="F13" s="37"/>
      <c r="G13" s="37"/>
      <c r="H13" s="37"/>
      <c r="I13" s="37"/>
      <c r="J13" s="38"/>
    </row>
    <row r="14" ht="28.8">
      <c r="A14" s="29" t="s">
        <v>25</v>
      </c>
      <c r="B14" s="29">
        <v>2</v>
      </c>
      <c r="C14" s="30" t="s">
        <v>244</v>
      </c>
      <c r="D14" s="29" t="s">
        <v>27</v>
      </c>
      <c r="E14" s="31" t="s">
        <v>245</v>
      </c>
      <c r="F14" s="32" t="s">
        <v>241</v>
      </c>
      <c r="G14" s="33">
        <v>133.80000000000001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28.8">
      <c r="A15" s="29" t="s">
        <v>30</v>
      </c>
      <c r="B15" s="36"/>
      <c r="C15" s="37"/>
      <c r="D15" s="37"/>
      <c r="E15" s="31" t="s">
        <v>246</v>
      </c>
      <c r="F15" s="37"/>
      <c r="G15" s="37"/>
      <c r="H15" s="37"/>
      <c r="I15" s="37"/>
      <c r="J15" s="38"/>
    </row>
    <row r="16" ht="43.2">
      <c r="A16" s="29" t="s">
        <v>32</v>
      </c>
      <c r="B16" s="36"/>
      <c r="C16" s="37"/>
      <c r="D16" s="37"/>
      <c r="E16" s="39" t="s">
        <v>247</v>
      </c>
      <c r="F16" s="37"/>
      <c r="G16" s="37"/>
      <c r="H16" s="37"/>
      <c r="I16" s="37"/>
      <c r="J16" s="38"/>
    </row>
    <row r="17" ht="158.4">
      <c r="A17" s="29" t="s">
        <v>34</v>
      </c>
      <c r="B17" s="41"/>
      <c r="C17" s="42"/>
      <c r="D17" s="42"/>
      <c r="E17" s="31" t="s">
        <v>243</v>
      </c>
      <c r="F17" s="42"/>
      <c r="G17" s="42"/>
      <c r="H17" s="42"/>
      <c r="I17" s="42"/>
      <c r="J17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248</v>
      </c>
      <c r="I3" s="16">
        <f>SUMIFS(I8:I38,A8:A38,"SD")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248</v>
      </c>
      <c r="D4" s="13"/>
      <c r="E4" s="14" t="s">
        <v>249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79</v>
      </c>
      <c r="D8" s="26"/>
      <c r="E8" s="23" t="s">
        <v>80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101</v>
      </c>
      <c r="D9" s="29" t="s">
        <v>27</v>
      </c>
      <c r="E9" s="31" t="s">
        <v>102</v>
      </c>
      <c r="F9" s="32" t="s">
        <v>83</v>
      </c>
      <c r="G9" s="33">
        <v>3.3599999999999999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8.8">
      <c r="A10" s="29" t="s">
        <v>30</v>
      </c>
      <c r="B10" s="36"/>
      <c r="C10" s="37"/>
      <c r="D10" s="37"/>
      <c r="E10" s="31" t="s">
        <v>103</v>
      </c>
      <c r="F10" s="37"/>
      <c r="G10" s="37"/>
      <c r="H10" s="37"/>
      <c r="I10" s="37"/>
      <c r="J10" s="38"/>
    </row>
    <row r="11" ht="43.2">
      <c r="A11" s="29" t="s">
        <v>32</v>
      </c>
      <c r="B11" s="36"/>
      <c r="C11" s="37"/>
      <c r="D11" s="37"/>
      <c r="E11" s="39" t="s">
        <v>250</v>
      </c>
      <c r="F11" s="37"/>
      <c r="G11" s="37"/>
      <c r="H11" s="37"/>
      <c r="I11" s="37"/>
      <c r="J11" s="38"/>
    </row>
    <row r="12" ht="115.2">
      <c r="A12" s="29" t="s">
        <v>34</v>
      </c>
      <c r="B12" s="36"/>
      <c r="C12" s="37"/>
      <c r="D12" s="37"/>
      <c r="E12" s="31" t="s">
        <v>86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105</v>
      </c>
      <c r="D13" s="29" t="s">
        <v>27</v>
      </c>
      <c r="E13" s="31" t="s">
        <v>106</v>
      </c>
      <c r="F13" s="32" t="s">
        <v>98</v>
      </c>
      <c r="G13" s="33">
        <v>38.200000000000003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107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251</v>
      </c>
      <c r="F15" s="37"/>
      <c r="G15" s="37"/>
      <c r="H15" s="37"/>
      <c r="I15" s="37"/>
      <c r="J15" s="38"/>
    </row>
    <row r="16" ht="72">
      <c r="A16" s="29" t="s">
        <v>34</v>
      </c>
      <c r="B16" s="36"/>
      <c r="C16" s="37"/>
      <c r="D16" s="37"/>
      <c r="E16" s="31" t="s">
        <v>109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178</v>
      </c>
      <c r="D17" s="26"/>
      <c r="E17" s="23" t="s">
        <v>179</v>
      </c>
      <c r="F17" s="26"/>
      <c r="G17" s="26"/>
      <c r="H17" s="26"/>
      <c r="I17" s="27">
        <f>SUMIFS(I18:I29,A18:A29,"P")</f>
        <v>0</v>
      </c>
      <c r="J17" s="28"/>
    </row>
    <row r="18">
      <c r="A18" s="29" t="s">
        <v>25</v>
      </c>
      <c r="B18" s="29">
        <v>3</v>
      </c>
      <c r="C18" s="30" t="s">
        <v>199</v>
      </c>
      <c r="D18" s="29" t="s">
        <v>27</v>
      </c>
      <c r="E18" s="31" t="s">
        <v>200</v>
      </c>
      <c r="F18" s="32" t="s">
        <v>141</v>
      </c>
      <c r="G18" s="33">
        <v>72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1" t="s">
        <v>201</v>
      </c>
      <c r="F19" s="37"/>
      <c r="G19" s="37"/>
      <c r="H19" s="37"/>
      <c r="I19" s="37"/>
      <c r="J19" s="38"/>
    </row>
    <row r="20" ht="43.2">
      <c r="A20" s="29" t="s">
        <v>32</v>
      </c>
      <c r="B20" s="36"/>
      <c r="C20" s="37"/>
      <c r="D20" s="37"/>
      <c r="E20" s="39" t="s">
        <v>252</v>
      </c>
      <c r="F20" s="37"/>
      <c r="G20" s="37"/>
      <c r="H20" s="37"/>
      <c r="I20" s="37"/>
      <c r="J20" s="38"/>
    </row>
    <row r="21" ht="115.2">
      <c r="A21" s="29" t="s">
        <v>34</v>
      </c>
      <c r="B21" s="36"/>
      <c r="C21" s="37"/>
      <c r="D21" s="37"/>
      <c r="E21" s="31" t="s">
        <v>198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204</v>
      </c>
      <c r="D22" s="29" t="s">
        <v>27</v>
      </c>
      <c r="E22" s="31" t="s">
        <v>205</v>
      </c>
      <c r="F22" s="32" t="s">
        <v>141</v>
      </c>
      <c r="G22" s="33">
        <v>48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206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253</v>
      </c>
      <c r="F24" s="37"/>
      <c r="G24" s="37"/>
      <c r="H24" s="37"/>
      <c r="I24" s="37"/>
      <c r="J24" s="38"/>
    </row>
    <row r="25" ht="187.2">
      <c r="A25" s="29" t="s">
        <v>34</v>
      </c>
      <c r="B25" s="36"/>
      <c r="C25" s="37"/>
      <c r="D25" s="37"/>
      <c r="E25" s="31" t="s">
        <v>208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209</v>
      </c>
      <c r="D26" s="29" t="s">
        <v>27</v>
      </c>
      <c r="E26" s="31" t="s">
        <v>210</v>
      </c>
      <c r="F26" s="32" t="s">
        <v>141</v>
      </c>
      <c r="G26" s="33">
        <v>24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211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254</v>
      </c>
      <c r="F28" s="37"/>
      <c r="G28" s="37"/>
      <c r="H28" s="37"/>
      <c r="I28" s="37"/>
      <c r="J28" s="38"/>
    </row>
    <row r="29" ht="187.2">
      <c r="A29" s="29" t="s">
        <v>34</v>
      </c>
      <c r="B29" s="36"/>
      <c r="C29" s="37"/>
      <c r="D29" s="37"/>
      <c r="E29" s="31" t="s">
        <v>208</v>
      </c>
      <c r="F29" s="37"/>
      <c r="G29" s="37"/>
      <c r="H29" s="37"/>
      <c r="I29" s="37"/>
      <c r="J29" s="38"/>
    </row>
    <row r="30">
      <c r="A30" s="23" t="s">
        <v>22</v>
      </c>
      <c r="B30" s="24"/>
      <c r="C30" s="25" t="s">
        <v>224</v>
      </c>
      <c r="D30" s="26"/>
      <c r="E30" s="23" t="s">
        <v>225</v>
      </c>
      <c r="F30" s="26"/>
      <c r="G30" s="26"/>
      <c r="H30" s="26"/>
      <c r="I30" s="27">
        <f>SUMIFS(I31:I38,A31:A38,"P")</f>
        <v>0</v>
      </c>
      <c r="J30" s="28"/>
    </row>
    <row r="31">
      <c r="A31" s="29" t="s">
        <v>25</v>
      </c>
      <c r="B31" s="29">
        <v>6</v>
      </c>
      <c r="C31" s="30" t="s">
        <v>255</v>
      </c>
      <c r="D31" s="29" t="s">
        <v>27</v>
      </c>
      <c r="E31" s="31" t="s">
        <v>256</v>
      </c>
      <c r="F31" s="32" t="s">
        <v>98</v>
      </c>
      <c r="G31" s="33">
        <v>38.200000000000003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>
      <c r="A32" s="29" t="s">
        <v>30</v>
      </c>
      <c r="B32" s="36"/>
      <c r="C32" s="37"/>
      <c r="D32" s="37"/>
      <c r="E32" s="40" t="s">
        <v>27</v>
      </c>
      <c r="F32" s="37"/>
      <c r="G32" s="37"/>
      <c r="H32" s="37"/>
      <c r="I32" s="37"/>
      <c r="J32" s="38"/>
    </row>
    <row r="33">
      <c r="A33" s="29" t="s">
        <v>32</v>
      </c>
      <c r="B33" s="36"/>
      <c r="C33" s="37"/>
      <c r="D33" s="37"/>
      <c r="E33" s="39" t="s">
        <v>257</v>
      </c>
      <c r="F33" s="37"/>
      <c r="G33" s="37"/>
      <c r="H33" s="37"/>
      <c r="I33" s="37"/>
      <c r="J33" s="38"/>
    </row>
    <row r="34" ht="72">
      <c r="A34" s="29" t="s">
        <v>34</v>
      </c>
      <c r="B34" s="36"/>
      <c r="C34" s="37"/>
      <c r="D34" s="37"/>
      <c r="E34" s="31" t="s">
        <v>258</v>
      </c>
      <c r="F34" s="37"/>
      <c r="G34" s="37"/>
      <c r="H34" s="37"/>
      <c r="I34" s="37"/>
      <c r="J34" s="38"/>
    </row>
    <row r="35">
      <c r="A35" s="29" t="s">
        <v>25</v>
      </c>
      <c r="B35" s="29">
        <v>7</v>
      </c>
      <c r="C35" s="30" t="s">
        <v>230</v>
      </c>
      <c r="D35" s="29" t="s">
        <v>27</v>
      </c>
      <c r="E35" s="31" t="s">
        <v>231</v>
      </c>
      <c r="F35" s="32" t="s">
        <v>98</v>
      </c>
      <c r="G35" s="33">
        <v>38.200000000000003</v>
      </c>
      <c r="H35" s="34">
        <v>0</v>
      </c>
      <c r="I35" s="34">
        <f>ROUND(G35*H35,P4)</f>
        <v>0</v>
      </c>
      <c r="J35" s="29"/>
      <c r="O35" s="35">
        <f>I35*0.21</f>
        <v>0</v>
      </c>
      <c r="P35">
        <v>3</v>
      </c>
    </row>
    <row r="36">
      <c r="A36" s="29" t="s">
        <v>30</v>
      </c>
      <c r="B36" s="36"/>
      <c r="C36" s="37"/>
      <c r="D36" s="37"/>
      <c r="E36" s="40" t="s">
        <v>27</v>
      </c>
      <c r="F36" s="37"/>
      <c r="G36" s="37"/>
      <c r="H36" s="37"/>
      <c r="I36" s="37"/>
      <c r="J36" s="38"/>
    </row>
    <row r="37">
      <c r="A37" s="29" t="s">
        <v>32</v>
      </c>
      <c r="B37" s="36"/>
      <c r="C37" s="37"/>
      <c r="D37" s="37"/>
      <c r="E37" s="39" t="s">
        <v>259</v>
      </c>
      <c r="F37" s="37"/>
      <c r="G37" s="37"/>
      <c r="H37" s="37"/>
      <c r="I37" s="37"/>
      <c r="J37" s="38"/>
    </row>
    <row r="38" ht="86.4">
      <c r="A38" s="29" t="s">
        <v>34</v>
      </c>
      <c r="B38" s="41"/>
      <c r="C38" s="42"/>
      <c r="D38" s="42"/>
      <c r="E38" s="31" t="s">
        <v>232</v>
      </c>
      <c r="F38" s="42"/>
      <c r="G38" s="42"/>
      <c r="H38" s="42"/>
      <c r="I38" s="42"/>
      <c r="J38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260</v>
      </c>
      <c r="I3" s="16">
        <f>SUMIFS(I9:I63,A9:A63,"SD")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261</v>
      </c>
      <c r="D4" s="13"/>
      <c r="E4" s="14" t="s">
        <v>262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260</v>
      </c>
      <c r="D5" s="13"/>
      <c r="E5" s="14" t="s">
        <v>262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79</v>
      </c>
      <c r="D9" s="26"/>
      <c r="E9" s="23" t="s">
        <v>80</v>
      </c>
      <c r="F9" s="26"/>
      <c r="G9" s="26"/>
      <c r="H9" s="26"/>
      <c r="I9" s="27">
        <f>SUMIFS(I10:I33,A10:A33,"P")</f>
        <v>0</v>
      </c>
      <c r="J9" s="28"/>
    </row>
    <row r="10">
      <c r="A10" s="29" t="s">
        <v>25</v>
      </c>
      <c r="B10" s="29">
        <v>1</v>
      </c>
      <c r="C10" s="30" t="s">
        <v>263</v>
      </c>
      <c r="D10" s="29" t="s">
        <v>27</v>
      </c>
      <c r="E10" s="31" t="s">
        <v>264</v>
      </c>
      <c r="F10" s="32" t="s">
        <v>83</v>
      </c>
      <c r="G10" s="33">
        <v>5.9400000000000004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 ht="28.8">
      <c r="A11" s="29" t="s">
        <v>30</v>
      </c>
      <c r="B11" s="36"/>
      <c r="C11" s="37"/>
      <c r="D11" s="37"/>
      <c r="E11" s="31" t="s">
        <v>99</v>
      </c>
      <c r="F11" s="37"/>
      <c r="G11" s="37"/>
      <c r="H11" s="37"/>
      <c r="I11" s="37"/>
      <c r="J11" s="38"/>
    </row>
    <row r="12">
      <c r="A12" s="29" t="s">
        <v>32</v>
      </c>
      <c r="B12" s="36"/>
      <c r="C12" s="37"/>
      <c r="D12" s="37"/>
      <c r="E12" s="39" t="s">
        <v>265</v>
      </c>
      <c r="F12" s="37"/>
      <c r="G12" s="37"/>
      <c r="H12" s="37"/>
      <c r="I12" s="37"/>
      <c r="J12" s="38"/>
    </row>
    <row r="13" ht="129.6">
      <c r="A13" s="29" t="s">
        <v>34</v>
      </c>
      <c r="B13" s="36"/>
      <c r="C13" s="37"/>
      <c r="D13" s="37"/>
      <c r="E13" s="31" t="s">
        <v>266</v>
      </c>
      <c r="F13" s="37"/>
      <c r="G13" s="37"/>
      <c r="H13" s="37"/>
      <c r="I13" s="37"/>
      <c r="J13" s="38"/>
    </row>
    <row r="14">
      <c r="A14" s="29" t="s">
        <v>25</v>
      </c>
      <c r="B14" s="29">
        <v>2</v>
      </c>
      <c r="C14" s="30" t="s">
        <v>267</v>
      </c>
      <c r="D14" s="29" t="s">
        <v>27</v>
      </c>
      <c r="E14" s="31" t="s">
        <v>268</v>
      </c>
      <c r="F14" s="32" t="s">
        <v>83</v>
      </c>
      <c r="G14" s="33">
        <v>0.88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>
      <c r="A15" s="29" t="s">
        <v>30</v>
      </c>
      <c r="B15" s="36"/>
      <c r="C15" s="37"/>
      <c r="D15" s="37"/>
      <c r="E15" s="31" t="s">
        <v>269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270</v>
      </c>
      <c r="F16" s="37"/>
      <c r="G16" s="37"/>
      <c r="H16" s="37"/>
      <c r="I16" s="37"/>
      <c r="J16" s="38"/>
    </row>
    <row r="17" ht="129.6">
      <c r="A17" s="29" t="s">
        <v>34</v>
      </c>
      <c r="B17" s="36"/>
      <c r="C17" s="37"/>
      <c r="D17" s="37"/>
      <c r="E17" s="31" t="s">
        <v>266</v>
      </c>
      <c r="F17" s="37"/>
      <c r="G17" s="37"/>
      <c r="H17" s="37"/>
      <c r="I17" s="37"/>
      <c r="J17" s="38"/>
    </row>
    <row r="18" ht="28.8">
      <c r="A18" s="29" t="s">
        <v>25</v>
      </c>
      <c r="B18" s="29">
        <v>3</v>
      </c>
      <c r="C18" s="30" t="s">
        <v>271</v>
      </c>
      <c r="D18" s="29" t="s">
        <v>27</v>
      </c>
      <c r="E18" s="31" t="s">
        <v>272</v>
      </c>
      <c r="F18" s="32" t="s">
        <v>83</v>
      </c>
      <c r="G18" s="33">
        <v>4.7850000000000001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28.8">
      <c r="A19" s="29" t="s">
        <v>30</v>
      </c>
      <c r="B19" s="36"/>
      <c r="C19" s="37"/>
      <c r="D19" s="37"/>
      <c r="E19" s="31" t="s">
        <v>99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273</v>
      </c>
      <c r="F20" s="37"/>
      <c r="G20" s="37"/>
      <c r="H20" s="37"/>
      <c r="I20" s="37"/>
      <c r="J20" s="38"/>
    </row>
    <row r="21" ht="115.2">
      <c r="A21" s="29" t="s">
        <v>34</v>
      </c>
      <c r="B21" s="36"/>
      <c r="C21" s="37"/>
      <c r="D21" s="37"/>
      <c r="E21" s="31" t="s">
        <v>86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274</v>
      </c>
      <c r="D22" s="29" t="s">
        <v>27</v>
      </c>
      <c r="E22" s="31" t="s">
        <v>275</v>
      </c>
      <c r="F22" s="32" t="s">
        <v>83</v>
      </c>
      <c r="G22" s="33">
        <v>31.346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28.8">
      <c r="A23" s="29" t="s">
        <v>30</v>
      </c>
      <c r="B23" s="36"/>
      <c r="C23" s="37"/>
      <c r="D23" s="37"/>
      <c r="E23" s="31" t="s">
        <v>103</v>
      </c>
      <c r="F23" s="37"/>
      <c r="G23" s="37"/>
      <c r="H23" s="37"/>
      <c r="I23" s="37"/>
      <c r="J23" s="38"/>
    </row>
    <row r="24" ht="43.2">
      <c r="A24" s="29" t="s">
        <v>32</v>
      </c>
      <c r="B24" s="36"/>
      <c r="C24" s="37"/>
      <c r="D24" s="37"/>
      <c r="E24" s="39" t="s">
        <v>276</v>
      </c>
      <c r="F24" s="37"/>
      <c r="G24" s="37"/>
      <c r="H24" s="37"/>
      <c r="I24" s="37"/>
      <c r="J24" s="38"/>
    </row>
    <row r="25" ht="115.2">
      <c r="A25" s="29" t="s">
        <v>34</v>
      </c>
      <c r="B25" s="36"/>
      <c r="C25" s="37"/>
      <c r="D25" s="37"/>
      <c r="E25" s="31" t="s">
        <v>86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105</v>
      </c>
      <c r="D26" s="29" t="s">
        <v>27</v>
      </c>
      <c r="E26" s="31" t="s">
        <v>106</v>
      </c>
      <c r="F26" s="32" t="s">
        <v>98</v>
      </c>
      <c r="G26" s="33">
        <v>80.700000000000003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107</v>
      </c>
      <c r="F27" s="37"/>
      <c r="G27" s="37"/>
      <c r="H27" s="37"/>
      <c r="I27" s="37"/>
      <c r="J27" s="38"/>
    </row>
    <row r="28" ht="28.8">
      <c r="A28" s="29" t="s">
        <v>32</v>
      </c>
      <c r="B28" s="36"/>
      <c r="C28" s="37"/>
      <c r="D28" s="37"/>
      <c r="E28" s="39" t="s">
        <v>277</v>
      </c>
      <c r="F28" s="37"/>
      <c r="G28" s="37"/>
      <c r="H28" s="37"/>
      <c r="I28" s="37"/>
      <c r="J28" s="38"/>
    </row>
    <row r="29" ht="72">
      <c r="A29" s="29" t="s">
        <v>34</v>
      </c>
      <c r="B29" s="36"/>
      <c r="C29" s="37"/>
      <c r="D29" s="37"/>
      <c r="E29" s="31" t="s">
        <v>109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139</v>
      </c>
      <c r="D30" s="29" t="s">
        <v>27</v>
      </c>
      <c r="E30" s="31" t="s">
        <v>140</v>
      </c>
      <c r="F30" s="32" t="s">
        <v>141</v>
      </c>
      <c r="G30" s="33">
        <v>31.899999999999999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40" t="s">
        <v>27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278</v>
      </c>
      <c r="F32" s="37"/>
      <c r="G32" s="37"/>
      <c r="H32" s="37"/>
      <c r="I32" s="37"/>
      <c r="J32" s="38"/>
    </row>
    <row r="33" ht="72">
      <c r="A33" s="29" t="s">
        <v>34</v>
      </c>
      <c r="B33" s="36"/>
      <c r="C33" s="37"/>
      <c r="D33" s="37"/>
      <c r="E33" s="31" t="s">
        <v>143</v>
      </c>
      <c r="F33" s="37"/>
      <c r="G33" s="37"/>
      <c r="H33" s="37"/>
      <c r="I33" s="37"/>
      <c r="J33" s="38"/>
    </row>
    <row r="34">
      <c r="A34" s="23" t="s">
        <v>22</v>
      </c>
      <c r="B34" s="24"/>
      <c r="C34" s="25" t="s">
        <v>178</v>
      </c>
      <c r="D34" s="26"/>
      <c r="E34" s="23" t="s">
        <v>179</v>
      </c>
      <c r="F34" s="26"/>
      <c r="G34" s="26"/>
      <c r="H34" s="26"/>
      <c r="I34" s="27">
        <f>SUMIFS(I35:I54,A35:A54,"P")</f>
        <v>0</v>
      </c>
      <c r="J34" s="28"/>
    </row>
    <row r="35">
      <c r="A35" s="29" t="s">
        <v>25</v>
      </c>
      <c r="B35" s="29">
        <v>7</v>
      </c>
      <c r="C35" s="30" t="s">
        <v>279</v>
      </c>
      <c r="D35" s="29" t="s">
        <v>27</v>
      </c>
      <c r="E35" s="31" t="s">
        <v>280</v>
      </c>
      <c r="F35" s="32" t="s">
        <v>141</v>
      </c>
      <c r="G35" s="33">
        <v>31.899999999999999</v>
      </c>
      <c r="H35" s="34">
        <v>0</v>
      </c>
      <c r="I35" s="34">
        <f>ROUND(G35*H35,P4)</f>
        <v>0</v>
      </c>
      <c r="J35" s="29"/>
      <c r="O35" s="35">
        <f>I35*0.21</f>
        <v>0</v>
      </c>
      <c r="P35">
        <v>3</v>
      </c>
    </row>
    <row r="36">
      <c r="A36" s="29" t="s">
        <v>30</v>
      </c>
      <c r="B36" s="36"/>
      <c r="C36" s="37"/>
      <c r="D36" s="37"/>
      <c r="E36" s="40" t="s">
        <v>27</v>
      </c>
      <c r="F36" s="37"/>
      <c r="G36" s="37"/>
      <c r="H36" s="37"/>
      <c r="I36" s="37"/>
      <c r="J36" s="38"/>
    </row>
    <row r="37">
      <c r="A37" s="29" t="s">
        <v>32</v>
      </c>
      <c r="B37" s="36"/>
      <c r="C37" s="37"/>
      <c r="D37" s="37"/>
      <c r="E37" s="39" t="s">
        <v>281</v>
      </c>
      <c r="F37" s="37"/>
      <c r="G37" s="37"/>
      <c r="H37" s="37"/>
      <c r="I37" s="37"/>
      <c r="J37" s="38"/>
    </row>
    <row r="38" ht="144">
      <c r="A38" s="29" t="s">
        <v>34</v>
      </c>
      <c r="B38" s="36"/>
      <c r="C38" s="37"/>
      <c r="D38" s="37"/>
      <c r="E38" s="31" t="s">
        <v>282</v>
      </c>
      <c r="F38" s="37"/>
      <c r="G38" s="37"/>
      <c r="H38" s="37"/>
      <c r="I38" s="37"/>
      <c r="J38" s="38"/>
    </row>
    <row r="39">
      <c r="A39" s="29" t="s">
        <v>25</v>
      </c>
      <c r="B39" s="29">
        <v>8</v>
      </c>
      <c r="C39" s="30" t="s">
        <v>199</v>
      </c>
      <c r="D39" s="29" t="s">
        <v>27</v>
      </c>
      <c r="E39" s="31" t="s">
        <v>200</v>
      </c>
      <c r="F39" s="32" t="s">
        <v>141</v>
      </c>
      <c r="G39" s="33">
        <v>671.70000000000005</v>
      </c>
      <c r="H39" s="34">
        <v>0</v>
      </c>
      <c r="I39" s="34">
        <f>ROUND(G39*H39,P4)</f>
        <v>0</v>
      </c>
      <c r="J39" s="29"/>
      <c r="O39" s="35">
        <f>I39*0.21</f>
        <v>0</v>
      </c>
      <c r="P39">
        <v>3</v>
      </c>
    </row>
    <row r="40">
      <c r="A40" s="29" t="s">
        <v>30</v>
      </c>
      <c r="B40" s="36"/>
      <c r="C40" s="37"/>
      <c r="D40" s="37"/>
      <c r="E40" s="31" t="s">
        <v>201</v>
      </c>
      <c r="F40" s="37"/>
      <c r="G40" s="37"/>
      <c r="H40" s="37"/>
      <c r="I40" s="37"/>
      <c r="J40" s="38"/>
    </row>
    <row r="41" ht="43.2">
      <c r="A41" s="29" t="s">
        <v>32</v>
      </c>
      <c r="B41" s="36"/>
      <c r="C41" s="37"/>
      <c r="D41" s="37"/>
      <c r="E41" s="39" t="s">
        <v>283</v>
      </c>
      <c r="F41" s="37"/>
      <c r="G41" s="37"/>
      <c r="H41" s="37"/>
      <c r="I41" s="37"/>
      <c r="J41" s="38"/>
    </row>
    <row r="42" ht="115.2">
      <c r="A42" s="29" t="s">
        <v>34</v>
      </c>
      <c r="B42" s="36"/>
      <c r="C42" s="37"/>
      <c r="D42" s="37"/>
      <c r="E42" s="31" t="s">
        <v>198</v>
      </c>
      <c r="F42" s="37"/>
      <c r="G42" s="37"/>
      <c r="H42" s="37"/>
      <c r="I42" s="37"/>
      <c r="J42" s="38"/>
    </row>
    <row r="43">
      <c r="A43" s="29" t="s">
        <v>25</v>
      </c>
      <c r="B43" s="29">
        <v>9</v>
      </c>
      <c r="C43" s="30" t="s">
        <v>204</v>
      </c>
      <c r="D43" s="29" t="s">
        <v>27</v>
      </c>
      <c r="E43" s="31" t="s">
        <v>205</v>
      </c>
      <c r="F43" s="32" t="s">
        <v>141</v>
      </c>
      <c r="G43" s="33">
        <v>447.80000000000001</v>
      </c>
      <c r="H43" s="34">
        <v>0</v>
      </c>
      <c r="I43" s="34">
        <f>ROUND(G43*H43,P4)</f>
        <v>0</v>
      </c>
      <c r="J43" s="29"/>
      <c r="O43" s="35">
        <f>I43*0.21</f>
        <v>0</v>
      </c>
      <c r="P43">
        <v>3</v>
      </c>
    </row>
    <row r="44">
      <c r="A44" s="29" t="s">
        <v>30</v>
      </c>
      <c r="B44" s="36"/>
      <c r="C44" s="37"/>
      <c r="D44" s="37"/>
      <c r="E44" s="31" t="s">
        <v>206</v>
      </c>
      <c r="F44" s="37"/>
      <c r="G44" s="37"/>
      <c r="H44" s="37"/>
      <c r="I44" s="37"/>
      <c r="J44" s="38"/>
    </row>
    <row r="45">
      <c r="A45" s="29" t="s">
        <v>32</v>
      </c>
      <c r="B45" s="36"/>
      <c r="C45" s="37"/>
      <c r="D45" s="37"/>
      <c r="E45" s="39" t="s">
        <v>284</v>
      </c>
      <c r="F45" s="37"/>
      <c r="G45" s="37"/>
      <c r="H45" s="37"/>
      <c r="I45" s="37"/>
      <c r="J45" s="38"/>
    </row>
    <row r="46" ht="187.2">
      <c r="A46" s="29" t="s">
        <v>34</v>
      </c>
      <c r="B46" s="36"/>
      <c r="C46" s="37"/>
      <c r="D46" s="37"/>
      <c r="E46" s="31" t="s">
        <v>208</v>
      </c>
      <c r="F46" s="37"/>
      <c r="G46" s="37"/>
      <c r="H46" s="37"/>
      <c r="I46" s="37"/>
      <c r="J46" s="38"/>
    </row>
    <row r="47">
      <c r="A47" s="29" t="s">
        <v>25</v>
      </c>
      <c r="B47" s="29">
        <v>10</v>
      </c>
      <c r="C47" s="30" t="s">
        <v>209</v>
      </c>
      <c r="D47" s="29" t="s">
        <v>27</v>
      </c>
      <c r="E47" s="31" t="s">
        <v>210</v>
      </c>
      <c r="F47" s="32" t="s">
        <v>141</v>
      </c>
      <c r="G47" s="33">
        <v>223.90000000000001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>
      <c r="A48" s="29" t="s">
        <v>30</v>
      </c>
      <c r="B48" s="36"/>
      <c r="C48" s="37"/>
      <c r="D48" s="37"/>
      <c r="E48" s="31" t="s">
        <v>211</v>
      </c>
      <c r="F48" s="37"/>
      <c r="G48" s="37"/>
      <c r="H48" s="37"/>
      <c r="I48" s="37"/>
      <c r="J48" s="38"/>
    </row>
    <row r="49">
      <c r="A49" s="29" t="s">
        <v>32</v>
      </c>
      <c r="B49" s="36"/>
      <c r="C49" s="37"/>
      <c r="D49" s="37"/>
      <c r="E49" s="39" t="s">
        <v>285</v>
      </c>
      <c r="F49" s="37"/>
      <c r="G49" s="37"/>
      <c r="H49" s="37"/>
      <c r="I49" s="37"/>
      <c r="J49" s="38"/>
    </row>
    <row r="50" ht="187.2">
      <c r="A50" s="29" t="s">
        <v>34</v>
      </c>
      <c r="B50" s="36"/>
      <c r="C50" s="37"/>
      <c r="D50" s="37"/>
      <c r="E50" s="31" t="s">
        <v>208</v>
      </c>
      <c r="F50" s="37"/>
      <c r="G50" s="37"/>
      <c r="H50" s="37"/>
      <c r="I50" s="37"/>
      <c r="J50" s="38"/>
    </row>
    <row r="51">
      <c r="A51" s="29" t="s">
        <v>25</v>
      </c>
      <c r="B51" s="29">
        <v>11</v>
      </c>
      <c r="C51" s="30" t="s">
        <v>286</v>
      </c>
      <c r="D51" s="29" t="s">
        <v>27</v>
      </c>
      <c r="E51" s="31" t="s">
        <v>287</v>
      </c>
      <c r="F51" s="32" t="s">
        <v>141</v>
      </c>
      <c r="G51" s="33">
        <v>8.8000000000000007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>
      <c r="A52" s="29" t="s">
        <v>30</v>
      </c>
      <c r="B52" s="36"/>
      <c r="C52" s="37"/>
      <c r="D52" s="37"/>
      <c r="E52" s="31" t="s">
        <v>288</v>
      </c>
      <c r="F52" s="37"/>
      <c r="G52" s="37"/>
      <c r="H52" s="37"/>
      <c r="I52" s="37"/>
      <c r="J52" s="38"/>
    </row>
    <row r="53">
      <c r="A53" s="29" t="s">
        <v>32</v>
      </c>
      <c r="B53" s="36"/>
      <c r="C53" s="37"/>
      <c r="D53" s="37"/>
      <c r="E53" s="39" t="s">
        <v>289</v>
      </c>
      <c r="F53" s="37"/>
      <c r="G53" s="37"/>
      <c r="H53" s="37"/>
      <c r="I53" s="37"/>
      <c r="J53" s="38"/>
    </row>
    <row r="54" ht="216">
      <c r="A54" s="29" t="s">
        <v>34</v>
      </c>
      <c r="B54" s="36"/>
      <c r="C54" s="37"/>
      <c r="D54" s="37"/>
      <c r="E54" s="31" t="s">
        <v>290</v>
      </c>
      <c r="F54" s="37"/>
      <c r="G54" s="37"/>
      <c r="H54" s="37"/>
      <c r="I54" s="37"/>
      <c r="J54" s="38"/>
    </row>
    <row r="55">
      <c r="A55" s="23" t="s">
        <v>22</v>
      </c>
      <c r="B55" s="24"/>
      <c r="C55" s="25" t="s">
        <v>224</v>
      </c>
      <c r="D55" s="26"/>
      <c r="E55" s="23" t="s">
        <v>225</v>
      </c>
      <c r="F55" s="26"/>
      <c r="G55" s="26"/>
      <c r="H55" s="26"/>
      <c r="I55" s="27">
        <f>SUMIFS(I56:I63,A56:A63,"P")</f>
        <v>0</v>
      </c>
      <c r="J55" s="28"/>
    </row>
    <row r="56">
      <c r="A56" s="29" t="s">
        <v>25</v>
      </c>
      <c r="B56" s="29">
        <v>12</v>
      </c>
      <c r="C56" s="30" t="s">
        <v>255</v>
      </c>
      <c r="D56" s="29" t="s">
        <v>27</v>
      </c>
      <c r="E56" s="31" t="s">
        <v>256</v>
      </c>
      <c r="F56" s="32" t="s">
        <v>98</v>
      </c>
      <c r="G56" s="33">
        <v>80.700000000000003</v>
      </c>
      <c r="H56" s="34">
        <v>0</v>
      </c>
      <c r="I56" s="34">
        <f>ROUND(G56*H56,P4)</f>
        <v>0</v>
      </c>
      <c r="J56" s="29"/>
      <c r="O56" s="35">
        <f>I56*0.21</f>
        <v>0</v>
      </c>
      <c r="P56">
        <v>3</v>
      </c>
    </row>
    <row r="57">
      <c r="A57" s="29" t="s">
        <v>30</v>
      </c>
      <c r="B57" s="36"/>
      <c r="C57" s="37"/>
      <c r="D57" s="37"/>
      <c r="E57" s="40" t="s">
        <v>27</v>
      </c>
      <c r="F57" s="37"/>
      <c r="G57" s="37"/>
      <c r="H57" s="37"/>
      <c r="I57" s="37"/>
      <c r="J57" s="38"/>
    </row>
    <row r="58">
      <c r="A58" s="29" t="s">
        <v>32</v>
      </c>
      <c r="B58" s="36"/>
      <c r="C58" s="37"/>
      <c r="D58" s="37"/>
      <c r="E58" s="39" t="s">
        <v>291</v>
      </c>
      <c r="F58" s="37"/>
      <c r="G58" s="37"/>
      <c r="H58" s="37"/>
      <c r="I58" s="37"/>
      <c r="J58" s="38"/>
    </row>
    <row r="59" ht="72">
      <c r="A59" s="29" t="s">
        <v>34</v>
      </c>
      <c r="B59" s="36"/>
      <c r="C59" s="37"/>
      <c r="D59" s="37"/>
      <c r="E59" s="31" t="s">
        <v>258</v>
      </c>
      <c r="F59" s="37"/>
      <c r="G59" s="37"/>
      <c r="H59" s="37"/>
      <c r="I59" s="37"/>
      <c r="J59" s="38"/>
    </row>
    <row r="60">
      <c r="A60" s="29" t="s">
        <v>25</v>
      </c>
      <c r="B60" s="29">
        <v>13</v>
      </c>
      <c r="C60" s="30" t="s">
        <v>230</v>
      </c>
      <c r="D60" s="29" t="s">
        <v>27</v>
      </c>
      <c r="E60" s="31" t="s">
        <v>231</v>
      </c>
      <c r="F60" s="32" t="s">
        <v>98</v>
      </c>
      <c r="G60" s="33">
        <v>80.700000000000003</v>
      </c>
      <c r="H60" s="34">
        <v>0</v>
      </c>
      <c r="I60" s="34">
        <f>ROUND(G60*H60,P4)</f>
        <v>0</v>
      </c>
      <c r="J60" s="29"/>
      <c r="O60" s="35">
        <f>I60*0.21</f>
        <v>0</v>
      </c>
      <c r="P60">
        <v>3</v>
      </c>
    </row>
    <row r="61">
      <c r="A61" s="29" t="s">
        <v>30</v>
      </c>
      <c r="B61" s="36"/>
      <c r="C61" s="37"/>
      <c r="D61" s="37"/>
      <c r="E61" s="40" t="s">
        <v>27</v>
      </c>
      <c r="F61" s="37"/>
      <c r="G61" s="37"/>
      <c r="H61" s="37"/>
      <c r="I61" s="37"/>
      <c r="J61" s="38"/>
    </row>
    <row r="62" ht="28.8">
      <c r="A62" s="29" t="s">
        <v>32</v>
      </c>
      <c r="B62" s="36"/>
      <c r="C62" s="37"/>
      <c r="D62" s="37"/>
      <c r="E62" s="39" t="s">
        <v>277</v>
      </c>
      <c r="F62" s="37"/>
      <c r="G62" s="37"/>
      <c r="H62" s="37"/>
      <c r="I62" s="37"/>
      <c r="J62" s="38"/>
    </row>
    <row r="63" ht="86.4">
      <c r="A63" s="29" t="s">
        <v>34</v>
      </c>
      <c r="B63" s="41"/>
      <c r="C63" s="42"/>
      <c r="D63" s="42"/>
      <c r="E63" s="31" t="s">
        <v>232</v>
      </c>
      <c r="F63" s="42"/>
      <c r="G63" s="42"/>
      <c r="H63" s="42"/>
      <c r="I63" s="42"/>
      <c r="J63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292</v>
      </c>
      <c r="I3" s="16">
        <f>SUMIFS(I9:I17,A9:A17,"SD")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261</v>
      </c>
      <c r="D4" s="13"/>
      <c r="E4" s="14" t="s">
        <v>262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292</v>
      </c>
      <c r="D5" s="13"/>
      <c r="E5" s="14" t="s">
        <v>238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23</v>
      </c>
      <c r="D9" s="26"/>
      <c r="E9" s="23" t="s">
        <v>24</v>
      </c>
      <c r="F9" s="26"/>
      <c r="G9" s="26"/>
      <c r="H9" s="26"/>
      <c r="I9" s="27">
        <f>SUMIFS(I10:I17,A10:A17,"P")</f>
        <v>0</v>
      </c>
      <c r="J9" s="28"/>
    </row>
    <row r="10" ht="28.8">
      <c r="A10" s="29" t="s">
        <v>25</v>
      </c>
      <c r="B10" s="29">
        <v>1</v>
      </c>
      <c r="C10" s="30" t="s">
        <v>239</v>
      </c>
      <c r="D10" s="29" t="s">
        <v>27</v>
      </c>
      <c r="E10" s="31" t="s">
        <v>240</v>
      </c>
      <c r="F10" s="32" t="s">
        <v>241</v>
      </c>
      <c r="G10" s="33">
        <v>9.5700000000000003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>
      <c r="A11" s="29" t="s">
        <v>30</v>
      </c>
      <c r="B11" s="36"/>
      <c r="C11" s="37"/>
      <c r="D11" s="37"/>
      <c r="E11" s="40" t="s">
        <v>27</v>
      </c>
      <c r="F11" s="37"/>
      <c r="G11" s="37"/>
      <c r="H11" s="37"/>
      <c r="I11" s="37"/>
      <c r="J11" s="38"/>
    </row>
    <row r="12">
      <c r="A12" s="29" t="s">
        <v>32</v>
      </c>
      <c r="B12" s="36"/>
      <c r="C12" s="37"/>
      <c r="D12" s="37"/>
      <c r="E12" s="39" t="s">
        <v>293</v>
      </c>
      <c r="F12" s="37"/>
      <c r="G12" s="37"/>
      <c r="H12" s="37"/>
      <c r="I12" s="37"/>
      <c r="J12" s="38"/>
    </row>
    <row r="13" ht="158.4">
      <c r="A13" s="29" t="s">
        <v>34</v>
      </c>
      <c r="B13" s="36"/>
      <c r="C13" s="37"/>
      <c r="D13" s="37"/>
      <c r="E13" s="31" t="s">
        <v>243</v>
      </c>
      <c r="F13" s="37"/>
      <c r="G13" s="37"/>
      <c r="H13" s="37"/>
      <c r="I13" s="37"/>
      <c r="J13" s="38"/>
    </row>
    <row r="14" ht="28.8">
      <c r="A14" s="29" t="s">
        <v>25</v>
      </c>
      <c r="B14" s="29">
        <v>2</v>
      </c>
      <c r="C14" s="30" t="s">
        <v>244</v>
      </c>
      <c r="D14" s="29" t="s">
        <v>27</v>
      </c>
      <c r="E14" s="31" t="s">
        <v>245</v>
      </c>
      <c r="F14" s="32" t="s">
        <v>241</v>
      </c>
      <c r="G14" s="33">
        <v>14.85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28.8">
      <c r="A15" s="29" t="s">
        <v>30</v>
      </c>
      <c r="B15" s="36"/>
      <c r="C15" s="37"/>
      <c r="D15" s="37"/>
      <c r="E15" s="31" t="s">
        <v>246</v>
      </c>
      <c r="F15" s="37"/>
      <c r="G15" s="37"/>
      <c r="H15" s="37"/>
      <c r="I15" s="37"/>
      <c r="J15" s="38"/>
    </row>
    <row r="16">
      <c r="A16" s="29" t="s">
        <v>32</v>
      </c>
      <c r="B16" s="36"/>
      <c r="C16" s="37"/>
      <c r="D16" s="37"/>
      <c r="E16" s="39" t="s">
        <v>294</v>
      </c>
      <c r="F16" s="37"/>
      <c r="G16" s="37"/>
      <c r="H16" s="37"/>
      <c r="I16" s="37"/>
      <c r="J16" s="38"/>
    </row>
    <row r="17" ht="158.4">
      <c r="A17" s="29" t="s">
        <v>34</v>
      </c>
      <c r="B17" s="41"/>
      <c r="C17" s="42"/>
      <c r="D17" s="42"/>
      <c r="E17" s="31" t="s">
        <v>243</v>
      </c>
      <c r="F17" s="42"/>
      <c r="G17" s="42"/>
      <c r="H17" s="42"/>
      <c r="I17" s="42"/>
      <c r="J17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295</v>
      </c>
      <c r="I3" s="16">
        <f>SUMIFS(I9:I31,A9:A31,"SD")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296</v>
      </c>
      <c r="D4" s="13"/>
      <c r="E4" s="14" t="s">
        <v>297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295</v>
      </c>
      <c r="D5" s="13"/>
      <c r="E5" s="14" t="s">
        <v>297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298</v>
      </c>
      <c r="D9" s="26"/>
      <c r="E9" s="23" t="s">
        <v>299</v>
      </c>
      <c r="F9" s="26"/>
      <c r="G9" s="26"/>
      <c r="H9" s="26"/>
      <c r="I9" s="27">
        <f>SUMIFS(I10:I13,A10:A13,"P")</f>
        <v>0</v>
      </c>
      <c r="J9" s="28"/>
    </row>
    <row r="10">
      <c r="A10" s="29" t="s">
        <v>25</v>
      </c>
      <c r="B10" s="29">
        <v>1</v>
      </c>
      <c r="C10" s="30" t="s">
        <v>300</v>
      </c>
      <c r="D10" s="29" t="s">
        <v>27</v>
      </c>
      <c r="E10" s="31" t="s">
        <v>301</v>
      </c>
      <c r="F10" s="32" t="s">
        <v>141</v>
      </c>
      <c r="G10" s="33">
        <v>7.7000000000000002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>
      <c r="A11" s="29" t="s">
        <v>30</v>
      </c>
      <c r="B11" s="36"/>
      <c r="C11" s="37"/>
      <c r="D11" s="37"/>
      <c r="E11" s="31" t="s">
        <v>302</v>
      </c>
      <c r="F11" s="37"/>
      <c r="G11" s="37"/>
      <c r="H11" s="37"/>
      <c r="I11" s="37"/>
      <c r="J11" s="38"/>
    </row>
    <row r="12">
      <c r="A12" s="29" t="s">
        <v>32</v>
      </c>
      <c r="B12" s="36"/>
      <c r="C12" s="37"/>
      <c r="D12" s="37"/>
      <c r="E12" s="39" t="s">
        <v>303</v>
      </c>
      <c r="F12" s="37"/>
      <c r="G12" s="37"/>
      <c r="H12" s="37"/>
      <c r="I12" s="37"/>
      <c r="J12" s="38"/>
    </row>
    <row r="13" ht="158.4">
      <c r="A13" s="29" t="s">
        <v>34</v>
      </c>
      <c r="B13" s="36"/>
      <c r="C13" s="37"/>
      <c r="D13" s="37"/>
      <c r="E13" s="31" t="s">
        <v>304</v>
      </c>
      <c r="F13" s="37"/>
      <c r="G13" s="37"/>
      <c r="H13" s="37"/>
      <c r="I13" s="37"/>
      <c r="J13" s="38"/>
    </row>
    <row r="14">
      <c r="A14" s="23" t="s">
        <v>22</v>
      </c>
      <c r="B14" s="24"/>
      <c r="C14" s="25" t="s">
        <v>178</v>
      </c>
      <c r="D14" s="26"/>
      <c r="E14" s="23" t="s">
        <v>179</v>
      </c>
      <c r="F14" s="26"/>
      <c r="G14" s="26"/>
      <c r="H14" s="26"/>
      <c r="I14" s="27">
        <f>SUMIFS(I15:I26,A15:A26,"P")</f>
        <v>0</v>
      </c>
      <c r="J14" s="28"/>
    </row>
    <row r="15">
      <c r="A15" s="29" t="s">
        <v>25</v>
      </c>
      <c r="B15" s="29">
        <v>2</v>
      </c>
      <c r="C15" s="30" t="s">
        <v>180</v>
      </c>
      <c r="D15" s="29" t="s">
        <v>27</v>
      </c>
      <c r="E15" s="31" t="s">
        <v>181</v>
      </c>
      <c r="F15" s="32" t="s">
        <v>141</v>
      </c>
      <c r="G15" s="33">
        <v>140.55000000000001</v>
      </c>
      <c r="H15" s="34">
        <v>0</v>
      </c>
      <c r="I15" s="34">
        <f>ROUND(G15*H15,P4)</f>
        <v>0</v>
      </c>
      <c r="J15" s="29"/>
      <c r="O15" s="35">
        <f>I15*0.21</f>
        <v>0</v>
      </c>
      <c r="P15">
        <v>3</v>
      </c>
    </row>
    <row r="16">
      <c r="A16" s="29" t="s">
        <v>30</v>
      </c>
      <c r="B16" s="36"/>
      <c r="C16" s="37"/>
      <c r="D16" s="37"/>
      <c r="E16" s="31" t="s">
        <v>305</v>
      </c>
      <c r="F16" s="37"/>
      <c r="G16" s="37"/>
      <c r="H16" s="37"/>
      <c r="I16" s="37"/>
      <c r="J16" s="38"/>
    </row>
    <row r="17">
      <c r="A17" s="29" t="s">
        <v>32</v>
      </c>
      <c r="B17" s="36"/>
      <c r="C17" s="37"/>
      <c r="D17" s="37"/>
      <c r="E17" s="39" t="s">
        <v>306</v>
      </c>
      <c r="F17" s="37"/>
      <c r="G17" s="37"/>
      <c r="H17" s="37"/>
      <c r="I17" s="37"/>
      <c r="J17" s="38"/>
    </row>
    <row r="18" ht="86.4">
      <c r="A18" s="29" t="s">
        <v>34</v>
      </c>
      <c r="B18" s="36"/>
      <c r="C18" s="37"/>
      <c r="D18" s="37"/>
      <c r="E18" s="31" t="s">
        <v>184</v>
      </c>
      <c r="F18" s="37"/>
      <c r="G18" s="37"/>
      <c r="H18" s="37"/>
      <c r="I18" s="37"/>
      <c r="J18" s="38"/>
    </row>
    <row r="19">
      <c r="A19" s="29" t="s">
        <v>25</v>
      </c>
      <c r="B19" s="29">
        <v>3</v>
      </c>
      <c r="C19" s="30" t="s">
        <v>307</v>
      </c>
      <c r="D19" s="29" t="s">
        <v>27</v>
      </c>
      <c r="E19" s="31" t="s">
        <v>308</v>
      </c>
      <c r="F19" s="32" t="s">
        <v>141</v>
      </c>
      <c r="G19" s="33">
        <v>28.109999999999999</v>
      </c>
      <c r="H19" s="34">
        <v>0</v>
      </c>
      <c r="I19" s="34">
        <f>ROUND(G19*H19,P4)</f>
        <v>0</v>
      </c>
      <c r="J19" s="29"/>
      <c r="O19" s="35">
        <f>I19*0.21</f>
        <v>0</v>
      </c>
      <c r="P19">
        <v>3</v>
      </c>
    </row>
    <row r="20" ht="28.8">
      <c r="A20" s="29" t="s">
        <v>30</v>
      </c>
      <c r="B20" s="36"/>
      <c r="C20" s="37"/>
      <c r="D20" s="37"/>
      <c r="E20" s="31" t="s">
        <v>309</v>
      </c>
      <c r="F20" s="37"/>
      <c r="G20" s="37"/>
      <c r="H20" s="37"/>
      <c r="I20" s="37"/>
      <c r="J20" s="38"/>
    </row>
    <row r="21" ht="43.2">
      <c r="A21" s="29" t="s">
        <v>32</v>
      </c>
      <c r="B21" s="36"/>
      <c r="C21" s="37"/>
      <c r="D21" s="37"/>
      <c r="E21" s="39" t="s">
        <v>310</v>
      </c>
      <c r="F21" s="37"/>
      <c r="G21" s="37"/>
      <c r="H21" s="37"/>
      <c r="I21" s="37"/>
      <c r="J21" s="38"/>
    </row>
    <row r="22" ht="216">
      <c r="A22" s="29" t="s">
        <v>34</v>
      </c>
      <c r="B22" s="36"/>
      <c r="C22" s="37"/>
      <c r="D22" s="37"/>
      <c r="E22" s="31" t="s">
        <v>290</v>
      </c>
      <c r="F22" s="37"/>
      <c r="G22" s="37"/>
      <c r="H22" s="37"/>
      <c r="I22" s="37"/>
      <c r="J22" s="38"/>
    </row>
    <row r="23">
      <c r="A23" s="29" t="s">
        <v>25</v>
      </c>
      <c r="B23" s="29">
        <v>4</v>
      </c>
      <c r="C23" s="30" t="s">
        <v>311</v>
      </c>
      <c r="D23" s="29" t="s">
        <v>27</v>
      </c>
      <c r="E23" s="31" t="s">
        <v>312</v>
      </c>
      <c r="F23" s="32" t="s">
        <v>141</v>
      </c>
      <c r="G23" s="33">
        <v>281.10000000000002</v>
      </c>
      <c r="H23" s="34">
        <v>0</v>
      </c>
      <c r="I23" s="34">
        <f>ROUND(G23*H23,P4)</f>
        <v>0</v>
      </c>
      <c r="J23" s="29"/>
      <c r="O23" s="35">
        <f>I23*0.21</f>
        <v>0</v>
      </c>
      <c r="P23">
        <v>3</v>
      </c>
    </row>
    <row r="24">
      <c r="A24" s="29" t="s">
        <v>30</v>
      </c>
      <c r="B24" s="36"/>
      <c r="C24" s="37"/>
      <c r="D24" s="37"/>
      <c r="E24" s="31" t="s">
        <v>313</v>
      </c>
      <c r="F24" s="37"/>
      <c r="G24" s="37"/>
      <c r="H24" s="37"/>
      <c r="I24" s="37"/>
      <c r="J24" s="38"/>
    </row>
    <row r="25">
      <c r="A25" s="29" t="s">
        <v>32</v>
      </c>
      <c r="B25" s="36"/>
      <c r="C25" s="37"/>
      <c r="D25" s="37"/>
      <c r="E25" s="39" t="s">
        <v>314</v>
      </c>
      <c r="F25" s="37"/>
      <c r="G25" s="37"/>
      <c r="H25" s="37"/>
      <c r="I25" s="37"/>
      <c r="J25" s="38"/>
    </row>
    <row r="26" ht="129.6">
      <c r="A26" s="29" t="s">
        <v>34</v>
      </c>
      <c r="B26" s="36"/>
      <c r="C26" s="37"/>
      <c r="D26" s="37"/>
      <c r="E26" s="31" t="s">
        <v>315</v>
      </c>
      <c r="F26" s="37"/>
      <c r="G26" s="37"/>
      <c r="H26" s="37"/>
      <c r="I26" s="37"/>
      <c r="J26" s="38"/>
    </row>
    <row r="27">
      <c r="A27" s="23" t="s">
        <v>22</v>
      </c>
      <c r="B27" s="24"/>
      <c r="C27" s="25" t="s">
        <v>224</v>
      </c>
      <c r="D27" s="26"/>
      <c r="E27" s="23" t="s">
        <v>225</v>
      </c>
      <c r="F27" s="26"/>
      <c r="G27" s="26"/>
      <c r="H27" s="26"/>
      <c r="I27" s="27">
        <f>SUMIFS(I28:I31,A28:A31,"P")</f>
        <v>0</v>
      </c>
      <c r="J27" s="28"/>
    </row>
    <row r="28">
      <c r="A28" s="29" t="s">
        <v>25</v>
      </c>
      <c r="B28" s="29">
        <v>5</v>
      </c>
      <c r="C28" s="30" t="s">
        <v>316</v>
      </c>
      <c r="D28" s="29" t="s">
        <v>27</v>
      </c>
      <c r="E28" s="31" t="s">
        <v>317</v>
      </c>
      <c r="F28" s="32" t="s">
        <v>98</v>
      </c>
      <c r="G28" s="33">
        <v>30.399999999999999</v>
      </c>
      <c r="H28" s="34">
        <v>0</v>
      </c>
      <c r="I28" s="34">
        <f>ROUND(G28*H28,P4)</f>
        <v>0</v>
      </c>
      <c r="J28" s="29"/>
      <c r="O28" s="35">
        <f>I28*0.21</f>
        <v>0</v>
      </c>
      <c r="P28">
        <v>3</v>
      </c>
    </row>
    <row r="29">
      <c r="A29" s="29" t="s">
        <v>30</v>
      </c>
      <c r="B29" s="36"/>
      <c r="C29" s="37"/>
      <c r="D29" s="37"/>
      <c r="E29" s="40" t="s">
        <v>27</v>
      </c>
      <c r="F29" s="37"/>
      <c r="G29" s="37"/>
      <c r="H29" s="37"/>
      <c r="I29" s="37"/>
      <c r="J29" s="38"/>
    </row>
    <row r="30">
      <c r="A30" s="29" t="s">
        <v>32</v>
      </c>
      <c r="B30" s="36"/>
      <c r="C30" s="37"/>
      <c r="D30" s="37"/>
      <c r="E30" s="39" t="s">
        <v>318</v>
      </c>
      <c r="F30" s="37"/>
      <c r="G30" s="37"/>
      <c r="H30" s="37"/>
      <c r="I30" s="37"/>
      <c r="J30" s="38"/>
    </row>
    <row r="31" ht="100.8">
      <c r="A31" s="29" t="s">
        <v>34</v>
      </c>
      <c r="B31" s="41"/>
      <c r="C31" s="42"/>
      <c r="D31" s="42"/>
      <c r="E31" s="31" t="s">
        <v>319</v>
      </c>
      <c r="F31" s="42"/>
      <c r="G31" s="42"/>
      <c r="H31" s="42"/>
      <c r="I31" s="42"/>
      <c r="J31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320</v>
      </c>
      <c r="I3" s="16">
        <f>SUMIFS(I9:I33,A9:A33,"SD")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321</v>
      </c>
      <c r="D4" s="13"/>
      <c r="E4" s="14" t="s">
        <v>322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320</v>
      </c>
      <c r="D5" s="13"/>
      <c r="E5" s="14" t="s">
        <v>323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224</v>
      </c>
      <c r="D9" s="26"/>
      <c r="E9" s="23" t="s">
        <v>225</v>
      </c>
      <c r="F9" s="26"/>
      <c r="G9" s="26"/>
      <c r="H9" s="26"/>
      <c r="I9" s="27">
        <f>SUMIFS(I10:I33,A10:A33,"P")</f>
        <v>0</v>
      </c>
      <c r="J9" s="28"/>
    </row>
    <row r="10">
      <c r="A10" s="29" t="s">
        <v>25</v>
      </c>
      <c r="B10" s="29">
        <v>1</v>
      </c>
      <c r="C10" s="30" t="s">
        <v>324</v>
      </c>
      <c r="D10" s="29" t="s">
        <v>27</v>
      </c>
      <c r="E10" s="31" t="s">
        <v>325</v>
      </c>
      <c r="F10" s="32" t="s">
        <v>68</v>
      </c>
      <c r="G10" s="33">
        <v>20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>
      <c r="A11" s="29" t="s">
        <v>30</v>
      </c>
      <c r="B11" s="36"/>
      <c r="C11" s="37"/>
      <c r="D11" s="37"/>
      <c r="E11" s="31" t="s">
        <v>326</v>
      </c>
      <c r="F11" s="37"/>
      <c r="G11" s="37"/>
      <c r="H11" s="37"/>
      <c r="I11" s="37"/>
      <c r="J11" s="38"/>
    </row>
    <row r="12">
      <c r="A12" s="29" t="s">
        <v>32</v>
      </c>
      <c r="B12" s="36"/>
      <c r="C12" s="37"/>
      <c r="D12" s="37"/>
      <c r="E12" s="39" t="s">
        <v>327</v>
      </c>
      <c r="F12" s="37"/>
      <c r="G12" s="37"/>
      <c r="H12" s="37"/>
      <c r="I12" s="37"/>
      <c r="J12" s="38"/>
    </row>
    <row r="13" ht="28.8">
      <c r="A13" s="29" t="s">
        <v>34</v>
      </c>
      <c r="B13" s="36"/>
      <c r="C13" s="37"/>
      <c r="D13" s="37"/>
      <c r="E13" s="31" t="s">
        <v>328</v>
      </c>
      <c r="F13" s="37"/>
      <c r="G13" s="37"/>
      <c r="H13" s="37"/>
      <c r="I13" s="37"/>
      <c r="J13" s="38"/>
    </row>
    <row r="14" ht="28.8">
      <c r="A14" s="29" t="s">
        <v>25</v>
      </c>
      <c r="B14" s="29">
        <v>2</v>
      </c>
      <c r="C14" s="30" t="s">
        <v>329</v>
      </c>
      <c r="D14" s="29" t="s">
        <v>27</v>
      </c>
      <c r="E14" s="31" t="s">
        <v>330</v>
      </c>
      <c r="F14" s="32" t="s">
        <v>68</v>
      </c>
      <c r="G14" s="33">
        <v>21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>
      <c r="A15" s="29" t="s">
        <v>30</v>
      </c>
      <c r="B15" s="36"/>
      <c r="C15" s="37"/>
      <c r="D15" s="37"/>
      <c r="E15" s="31" t="s">
        <v>331</v>
      </c>
      <c r="F15" s="37"/>
      <c r="G15" s="37"/>
      <c r="H15" s="37"/>
      <c r="I15" s="37"/>
      <c r="J15" s="38"/>
    </row>
    <row r="16" ht="28.8">
      <c r="A16" s="29" t="s">
        <v>32</v>
      </c>
      <c r="B16" s="36"/>
      <c r="C16" s="37"/>
      <c r="D16" s="37"/>
      <c r="E16" s="39" t="s">
        <v>332</v>
      </c>
      <c r="F16" s="37"/>
      <c r="G16" s="37"/>
      <c r="H16" s="37"/>
      <c r="I16" s="37"/>
      <c r="J16" s="38"/>
    </row>
    <row r="17" ht="28.8">
      <c r="A17" s="29" t="s">
        <v>34</v>
      </c>
      <c r="B17" s="36"/>
      <c r="C17" s="37"/>
      <c r="D17" s="37"/>
      <c r="E17" s="31" t="s">
        <v>333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334</v>
      </c>
      <c r="D18" s="29" t="s">
        <v>27</v>
      </c>
      <c r="E18" s="31" t="s">
        <v>335</v>
      </c>
      <c r="F18" s="32" t="s">
        <v>68</v>
      </c>
      <c r="G18" s="33">
        <v>12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1" t="s">
        <v>326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336</v>
      </c>
      <c r="F20" s="37"/>
      <c r="G20" s="37"/>
      <c r="H20" s="37"/>
      <c r="I20" s="37"/>
      <c r="J20" s="38"/>
    </row>
    <row r="21" ht="28.8">
      <c r="A21" s="29" t="s">
        <v>34</v>
      </c>
      <c r="B21" s="36"/>
      <c r="C21" s="37"/>
      <c r="D21" s="37"/>
      <c r="E21" s="31" t="s">
        <v>328</v>
      </c>
      <c r="F21" s="37"/>
      <c r="G21" s="37"/>
      <c r="H21" s="37"/>
      <c r="I21" s="37"/>
      <c r="J21" s="38"/>
    </row>
    <row r="22" ht="28.8">
      <c r="A22" s="29" t="s">
        <v>25</v>
      </c>
      <c r="B22" s="29">
        <v>4</v>
      </c>
      <c r="C22" s="30" t="s">
        <v>337</v>
      </c>
      <c r="D22" s="29" t="s">
        <v>27</v>
      </c>
      <c r="E22" s="31" t="s">
        <v>338</v>
      </c>
      <c r="F22" s="32" t="s">
        <v>68</v>
      </c>
      <c r="G22" s="33">
        <v>13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331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339</v>
      </c>
      <c r="F24" s="37"/>
      <c r="G24" s="37"/>
      <c r="H24" s="37"/>
      <c r="I24" s="37"/>
      <c r="J24" s="38"/>
    </row>
    <row r="25" ht="43.2">
      <c r="A25" s="29" t="s">
        <v>34</v>
      </c>
      <c r="B25" s="36"/>
      <c r="C25" s="37"/>
      <c r="D25" s="37"/>
      <c r="E25" s="31" t="s">
        <v>340</v>
      </c>
      <c r="F25" s="37"/>
      <c r="G25" s="37"/>
      <c r="H25" s="37"/>
      <c r="I25" s="37"/>
      <c r="J25" s="38"/>
    </row>
    <row r="26" ht="28.8">
      <c r="A26" s="29" t="s">
        <v>25</v>
      </c>
      <c r="B26" s="29">
        <v>5</v>
      </c>
      <c r="C26" s="30" t="s">
        <v>341</v>
      </c>
      <c r="D26" s="29" t="s">
        <v>27</v>
      </c>
      <c r="E26" s="31" t="s">
        <v>342</v>
      </c>
      <c r="F26" s="32" t="s">
        <v>141</v>
      </c>
      <c r="G26" s="33">
        <v>372.40499999999997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40" t="s">
        <v>27</v>
      </c>
      <c r="F27" s="37"/>
      <c r="G27" s="37"/>
      <c r="H27" s="37"/>
      <c r="I27" s="37"/>
      <c r="J27" s="38"/>
    </row>
    <row r="28" ht="72">
      <c r="A28" s="29" t="s">
        <v>32</v>
      </c>
      <c r="B28" s="36"/>
      <c r="C28" s="37"/>
      <c r="D28" s="37"/>
      <c r="E28" s="39" t="s">
        <v>343</v>
      </c>
      <c r="F28" s="37"/>
      <c r="G28" s="37"/>
      <c r="H28" s="37"/>
      <c r="I28" s="37"/>
      <c r="J28" s="38"/>
    </row>
    <row r="29" ht="43.2">
      <c r="A29" s="29" t="s">
        <v>34</v>
      </c>
      <c r="B29" s="36"/>
      <c r="C29" s="37"/>
      <c r="D29" s="37"/>
      <c r="E29" s="31" t="s">
        <v>344</v>
      </c>
      <c r="F29" s="37"/>
      <c r="G29" s="37"/>
      <c r="H29" s="37"/>
      <c r="I29" s="37"/>
      <c r="J29" s="38"/>
    </row>
    <row r="30" ht="28.8">
      <c r="A30" s="29" t="s">
        <v>25</v>
      </c>
      <c r="B30" s="29">
        <v>6</v>
      </c>
      <c r="C30" s="30" t="s">
        <v>345</v>
      </c>
      <c r="D30" s="29" t="s">
        <v>27</v>
      </c>
      <c r="E30" s="31" t="s">
        <v>346</v>
      </c>
      <c r="F30" s="32" t="s">
        <v>141</v>
      </c>
      <c r="G30" s="33">
        <v>372.40499999999997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40" t="s">
        <v>27</v>
      </c>
      <c r="F31" s="37"/>
      <c r="G31" s="37"/>
      <c r="H31" s="37"/>
      <c r="I31" s="37"/>
      <c r="J31" s="38"/>
    </row>
    <row r="32" ht="72">
      <c r="A32" s="29" t="s">
        <v>32</v>
      </c>
      <c r="B32" s="36"/>
      <c r="C32" s="37"/>
      <c r="D32" s="37"/>
      <c r="E32" s="39" t="s">
        <v>343</v>
      </c>
      <c r="F32" s="37"/>
      <c r="G32" s="37"/>
      <c r="H32" s="37"/>
      <c r="I32" s="37"/>
      <c r="J32" s="38"/>
    </row>
    <row r="33" ht="43.2">
      <c r="A33" s="29" t="s">
        <v>34</v>
      </c>
      <c r="B33" s="41"/>
      <c r="C33" s="42"/>
      <c r="D33" s="42"/>
      <c r="E33" s="31" t="s">
        <v>344</v>
      </c>
      <c r="F33" s="42"/>
      <c r="G33" s="42"/>
      <c r="H33" s="42"/>
      <c r="I33" s="42"/>
      <c r="J33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347</v>
      </c>
      <c r="I3" s="16">
        <f>SUMIFS(I9:I182,A9:A182,"SD")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348</v>
      </c>
      <c r="D4" s="13"/>
      <c r="E4" s="14" t="s">
        <v>349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347</v>
      </c>
      <c r="D5" s="13"/>
      <c r="E5" s="14" t="s">
        <v>349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79</v>
      </c>
      <c r="D9" s="26"/>
      <c r="E9" s="23" t="s">
        <v>80</v>
      </c>
      <c r="F9" s="26"/>
      <c r="G9" s="26"/>
      <c r="H9" s="26"/>
      <c r="I9" s="27">
        <f>SUMIFS(I10:I37,A10:A37,"P")</f>
        <v>0</v>
      </c>
      <c r="J9" s="28"/>
    </row>
    <row r="10">
      <c r="A10" s="29" t="s">
        <v>25</v>
      </c>
      <c r="B10" s="29">
        <v>1</v>
      </c>
      <c r="C10" s="30" t="s">
        <v>350</v>
      </c>
      <c r="D10" s="29" t="s">
        <v>27</v>
      </c>
      <c r="E10" s="31" t="s">
        <v>351</v>
      </c>
      <c r="F10" s="32" t="s">
        <v>83</v>
      </c>
      <c r="G10" s="33">
        <v>946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 ht="43.2">
      <c r="A11" s="29" t="s">
        <v>30</v>
      </c>
      <c r="B11" s="36"/>
      <c r="C11" s="37"/>
      <c r="D11" s="37"/>
      <c r="E11" s="31" t="s">
        <v>352</v>
      </c>
      <c r="F11" s="37"/>
      <c r="G11" s="37"/>
      <c r="H11" s="37"/>
      <c r="I11" s="37"/>
      <c r="J11" s="38"/>
    </row>
    <row r="12" ht="57.6">
      <c r="A12" s="29" t="s">
        <v>32</v>
      </c>
      <c r="B12" s="36"/>
      <c r="C12" s="37"/>
      <c r="D12" s="37"/>
      <c r="E12" s="39" t="s">
        <v>353</v>
      </c>
      <c r="F12" s="37"/>
      <c r="G12" s="37"/>
      <c r="H12" s="37"/>
      <c r="I12" s="37"/>
      <c r="J12" s="38"/>
    </row>
    <row r="13" ht="409.5">
      <c r="A13" s="29" t="s">
        <v>34</v>
      </c>
      <c r="B13" s="36"/>
      <c r="C13" s="37"/>
      <c r="D13" s="37"/>
      <c r="E13" s="31" t="s">
        <v>354</v>
      </c>
      <c r="F13" s="37"/>
      <c r="G13" s="37"/>
      <c r="H13" s="37"/>
      <c r="I13" s="37"/>
      <c r="J13" s="38"/>
    </row>
    <row r="14">
      <c r="A14" s="29" t="s">
        <v>25</v>
      </c>
      <c r="B14" s="29">
        <v>2</v>
      </c>
      <c r="C14" s="30" t="s">
        <v>355</v>
      </c>
      <c r="D14" s="29" t="s">
        <v>27</v>
      </c>
      <c r="E14" s="31" t="s">
        <v>356</v>
      </c>
      <c r="F14" s="32" t="s">
        <v>83</v>
      </c>
      <c r="G14" s="33">
        <v>3112.9000000000001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 ht="43.2">
      <c r="A15" s="29" t="s">
        <v>30</v>
      </c>
      <c r="B15" s="36"/>
      <c r="C15" s="37"/>
      <c r="D15" s="37"/>
      <c r="E15" s="31" t="s">
        <v>357</v>
      </c>
      <c r="F15" s="37"/>
      <c r="G15" s="37"/>
      <c r="H15" s="37"/>
      <c r="I15" s="37"/>
      <c r="J15" s="38"/>
    </row>
    <row r="16" ht="86.4">
      <c r="A16" s="29" t="s">
        <v>32</v>
      </c>
      <c r="B16" s="36"/>
      <c r="C16" s="37"/>
      <c r="D16" s="37"/>
      <c r="E16" s="39" t="s">
        <v>358</v>
      </c>
      <c r="F16" s="37"/>
      <c r="G16" s="37"/>
      <c r="H16" s="37"/>
      <c r="I16" s="37"/>
      <c r="J16" s="38"/>
    </row>
    <row r="17" ht="409.5">
      <c r="A17" s="29" t="s">
        <v>34</v>
      </c>
      <c r="B17" s="36"/>
      <c r="C17" s="37"/>
      <c r="D17" s="37"/>
      <c r="E17" s="31" t="s">
        <v>354</v>
      </c>
      <c r="F17" s="37"/>
      <c r="G17" s="37"/>
      <c r="H17" s="37"/>
      <c r="I17" s="37"/>
      <c r="J17" s="38"/>
    </row>
    <row r="18">
      <c r="A18" s="29" t="s">
        <v>25</v>
      </c>
      <c r="B18" s="29">
        <v>3</v>
      </c>
      <c r="C18" s="30" t="s">
        <v>359</v>
      </c>
      <c r="D18" s="29" t="s">
        <v>360</v>
      </c>
      <c r="E18" s="31" t="s">
        <v>361</v>
      </c>
      <c r="F18" s="32" t="s">
        <v>83</v>
      </c>
      <c r="G18" s="33">
        <v>2320.5999999999999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43.2">
      <c r="A19" s="29" t="s">
        <v>30</v>
      </c>
      <c r="B19" s="36"/>
      <c r="C19" s="37"/>
      <c r="D19" s="37"/>
      <c r="E19" s="31" t="s">
        <v>362</v>
      </c>
      <c r="F19" s="37"/>
      <c r="G19" s="37"/>
      <c r="H19" s="37"/>
      <c r="I19" s="37"/>
      <c r="J19" s="38"/>
    </row>
    <row r="20" ht="86.4">
      <c r="A20" s="29" t="s">
        <v>32</v>
      </c>
      <c r="B20" s="36"/>
      <c r="C20" s="37"/>
      <c r="D20" s="37"/>
      <c r="E20" s="39" t="s">
        <v>363</v>
      </c>
      <c r="F20" s="37"/>
      <c r="G20" s="37"/>
      <c r="H20" s="37"/>
      <c r="I20" s="37"/>
      <c r="J20" s="38"/>
    </row>
    <row r="21" ht="302.4">
      <c r="A21" s="29" t="s">
        <v>34</v>
      </c>
      <c r="B21" s="36"/>
      <c r="C21" s="37"/>
      <c r="D21" s="37"/>
      <c r="E21" s="31" t="s">
        <v>364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359</v>
      </c>
      <c r="D22" s="29" t="s">
        <v>365</v>
      </c>
      <c r="E22" s="31" t="s">
        <v>361</v>
      </c>
      <c r="F22" s="32" t="s">
        <v>83</v>
      </c>
      <c r="G22" s="33">
        <v>387.19999999999999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43.2">
      <c r="A23" s="29" t="s">
        <v>30</v>
      </c>
      <c r="B23" s="36"/>
      <c r="C23" s="37"/>
      <c r="D23" s="37"/>
      <c r="E23" s="31" t="s">
        <v>366</v>
      </c>
      <c r="F23" s="37"/>
      <c r="G23" s="37"/>
      <c r="H23" s="37"/>
      <c r="I23" s="37"/>
      <c r="J23" s="38"/>
    </row>
    <row r="24" ht="57.6">
      <c r="A24" s="29" t="s">
        <v>32</v>
      </c>
      <c r="B24" s="36"/>
      <c r="C24" s="37"/>
      <c r="D24" s="37"/>
      <c r="E24" s="39" t="s">
        <v>367</v>
      </c>
      <c r="F24" s="37"/>
      <c r="G24" s="37"/>
      <c r="H24" s="37"/>
      <c r="I24" s="37"/>
      <c r="J24" s="38"/>
    </row>
    <row r="25" ht="302.4">
      <c r="A25" s="29" t="s">
        <v>34</v>
      </c>
      <c r="B25" s="36"/>
      <c r="C25" s="37"/>
      <c r="D25" s="37"/>
      <c r="E25" s="31" t="s">
        <v>364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368</v>
      </c>
      <c r="D26" s="29" t="s">
        <v>360</v>
      </c>
      <c r="E26" s="31" t="s">
        <v>369</v>
      </c>
      <c r="F26" s="32" t="s">
        <v>83</v>
      </c>
      <c r="G26" s="33">
        <v>609.60000000000002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28.8">
      <c r="A27" s="29" t="s">
        <v>30</v>
      </c>
      <c r="B27" s="36"/>
      <c r="C27" s="37"/>
      <c r="D27" s="37"/>
      <c r="E27" s="31" t="s">
        <v>370</v>
      </c>
      <c r="F27" s="37"/>
      <c r="G27" s="37"/>
      <c r="H27" s="37"/>
      <c r="I27" s="37"/>
      <c r="J27" s="38"/>
    </row>
    <row r="28" ht="86.4">
      <c r="A28" s="29" t="s">
        <v>32</v>
      </c>
      <c r="B28" s="36"/>
      <c r="C28" s="37"/>
      <c r="D28" s="37"/>
      <c r="E28" s="39" t="s">
        <v>371</v>
      </c>
      <c r="F28" s="37"/>
      <c r="G28" s="37"/>
      <c r="H28" s="37"/>
      <c r="I28" s="37"/>
      <c r="J28" s="38"/>
    </row>
    <row r="29" ht="388.8">
      <c r="A29" s="29" t="s">
        <v>34</v>
      </c>
      <c r="B29" s="36"/>
      <c r="C29" s="37"/>
      <c r="D29" s="37"/>
      <c r="E29" s="31" t="s">
        <v>372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368</v>
      </c>
      <c r="D30" s="29" t="s">
        <v>365</v>
      </c>
      <c r="E30" s="31" t="s">
        <v>369</v>
      </c>
      <c r="F30" s="32" t="s">
        <v>83</v>
      </c>
      <c r="G30" s="33">
        <v>257.19999999999999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 ht="28.8">
      <c r="A31" s="29" t="s">
        <v>30</v>
      </c>
      <c r="B31" s="36"/>
      <c r="C31" s="37"/>
      <c r="D31" s="37"/>
      <c r="E31" s="31" t="s">
        <v>373</v>
      </c>
      <c r="F31" s="37"/>
      <c r="G31" s="37"/>
      <c r="H31" s="37"/>
      <c r="I31" s="37"/>
      <c r="J31" s="38"/>
    </row>
    <row r="32" ht="57.6">
      <c r="A32" s="29" t="s">
        <v>32</v>
      </c>
      <c r="B32" s="36"/>
      <c r="C32" s="37"/>
      <c r="D32" s="37"/>
      <c r="E32" s="39" t="s">
        <v>374</v>
      </c>
      <c r="F32" s="37"/>
      <c r="G32" s="37"/>
      <c r="H32" s="37"/>
      <c r="I32" s="37"/>
      <c r="J32" s="38"/>
    </row>
    <row r="33" ht="388.8">
      <c r="A33" s="29" t="s">
        <v>34</v>
      </c>
      <c r="B33" s="36"/>
      <c r="C33" s="37"/>
      <c r="D33" s="37"/>
      <c r="E33" s="31" t="s">
        <v>372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139</v>
      </c>
      <c r="D34" s="29" t="s">
        <v>27</v>
      </c>
      <c r="E34" s="31" t="s">
        <v>140</v>
      </c>
      <c r="F34" s="32" t="s">
        <v>141</v>
      </c>
      <c r="G34" s="33">
        <v>315.80000000000001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40" t="s">
        <v>27</v>
      </c>
      <c r="F35" s="37"/>
      <c r="G35" s="37"/>
      <c r="H35" s="37"/>
      <c r="I35" s="37"/>
      <c r="J35" s="38"/>
    </row>
    <row r="36" ht="57.6">
      <c r="A36" s="29" t="s">
        <v>32</v>
      </c>
      <c r="B36" s="36"/>
      <c r="C36" s="37"/>
      <c r="D36" s="37"/>
      <c r="E36" s="39" t="s">
        <v>375</v>
      </c>
      <c r="F36" s="37"/>
      <c r="G36" s="37"/>
      <c r="H36" s="37"/>
      <c r="I36" s="37"/>
      <c r="J36" s="38"/>
    </row>
    <row r="37" ht="72">
      <c r="A37" s="29" t="s">
        <v>34</v>
      </c>
      <c r="B37" s="36"/>
      <c r="C37" s="37"/>
      <c r="D37" s="37"/>
      <c r="E37" s="31" t="s">
        <v>143</v>
      </c>
      <c r="F37" s="37"/>
      <c r="G37" s="37"/>
      <c r="H37" s="37"/>
      <c r="I37" s="37"/>
      <c r="J37" s="38"/>
    </row>
    <row r="38">
      <c r="A38" s="23" t="s">
        <v>22</v>
      </c>
      <c r="B38" s="24"/>
      <c r="C38" s="25" t="s">
        <v>161</v>
      </c>
      <c r="D38" s="26"/>
      <c r="E38" s="23" t="s">
        <v>162</v>
      </c>
      <c r="F38" s="26"/>
      <c r="G38" s="26"/>
      <c r="H38" s="26"/>
      <c r="I38" s="27">
        <f>SUMIFS(I39:I62,A39:A62,"P")</f>
        <v>0</v>
      </c>
      <c r="J38" s="28"/>
    </row>
    <row r="39">
      <c r="A39" s="29" t="s">
        <v>25</v>
      </c>
      <c r="B39" s="29">
        <v>8</v>
      </c>
      <c r="C39" s="30" t="s">
        <v>163</v>
      </c>
      <c r="D39" s="29" t="s">
        <v>27</v>
      </c>
      <c r="E39" s="31" t="s">
        <v>164</v>
      </c>
      <c r="F39" s="32" t="s">
        <v>141</v>
      </c>
      <c r="G39" s="33">
        <v>678.5</v>
      </c>
      <c r="H39" s="34">
        <v>0</v>
      </c>
      <c r="I39" s="34">
        <f>ROUND(G39*H39,P4)</f>
        <v>0</v>
      </c>
      <c r="J39" s="29"/>
      <c r="O39" s="35">
        <f>I39*0.21</f>
        <v>0</v>
      </c>
      <c r="P39">
        <v>3</v>
      </c>
    </row>
    <row r="40" ht="43.2">
      <c r="A40" s="29" t="s">
        <v>30</v>
      </c>
      <c r="B40" s="36"/>
      <c r="C40" s="37"/>
      <c r="D40" s="37"/>
      <c r="E40" s="31" t="s">
        <v>376</v>
      </c>
      <c r="F40" s="37"/>
      <c r="G40" s="37"/>
      <c r="H40" s="37"/>
      <c r="I40" s="37"/>
      <c r="J40" s="38"/>
    </row>
    <row r="41" ht="57.6">
      <c r="A41" s="29" t="s">
        <v>32</v>
      </c>
      <c r="B41" s="36"/>
      <c r="C41" s="37"/>
      <c r="D41" s="37"/>
      <c r="E41" s="39" t="s">
        <v>377</v>
      </c>
      <c r="F41" s="37"/>
      <c r="G41" s="37"/>
      <c r="H41" s="37"/>
      <c r="I41" s="37"/>
      <c r="J41" s="38"/>
    </row>
    <row r="42" ht="86.4">
      <c r="A42" s="29" t="s">
        <v>34</v>
      </c>
      <c r="B42" s="36"/>
      <c r="C42" s="37"/>
      <c r="D42" s="37"/>
      <c r="E42" s="31" t="s">
        <v>167</v>
      </c>
      <c r="F42" s="37"/>
      <c r="G42" s="37"/>
      <c r="H42" s="37"/>
      <c r="I42" s="37"/>
      <c r="J42" s="38"/>
    </row>
    <row r="43">
      <c r="A43" s="29" t="s">
        <v>25</v>
      </c>
      <c r="B43" s="29">
        <v>9</v>
      </c>
      <c r="C43" s="30" t="s">
        <v>378</v>
      </c>
      <c r="D43" s="29" t="s">
        <v>27</v>
      </c>
      <c r="E43" s="31" t="s">
        <v>379</v>
      </c>
      <c r="F43" s="32" t="s">
        <v>241</v>
      </c>
      <c r="G43" s="33">
        <v>35.741</v>
      </c>
      <c r="H43" s="34">
        <v>0</v>
      </c>
      <c r="I43" s="34">
        <f>ROUND(G43*H43,P4)</f>
        <v>0</v>
      </c>
      <c r="J43" s="29"/>
      <c r="O43" s="35">
        <f>I43*0.21</f>
        <v>0</v>
      </c>
      <c r="P43">
        <v>3</v>
      </c>
    </row>
    <row r="44" ht="43.2">
      <c r="A44" s="29" t="s">
        <v>30</v>
      </c>
      <c r="B44" s="36"/>
      <c r="C44" s="37"/>
      <c r="D44" s="37"/>
      <c r="E44" s="31" t="s">
        <v>380</v>
      </c>
      <c r="F44" s="37"/>
      <c r="G44" s="37"/>
      <c r="H44" s="37"/>
      <c r="I44" s="37"/>
      <c r="J44" s="38"/>
    </row>
    <row r="45" ht="86.4">
      <c r="A45" s="29" t="s">
        <v>32</v>
      </c>
      <c r="B45" s="36"/>
      <c r="C45" s="37"/>
      <c r="D45" s="37"/>
      <c r="E45" s="39" t="s">
        <v>381</v>
      </c>
      <c r="F45" s="37"/>
      <c r="G45" s="37"/>
      <c r="H45" s="37"/>
      <c r="I45" s="37"/>
      <c r="J45" s="38"/>
    </row>
    <row r="46" ht="129.6">
      <c r="A46" s="29" t="s">
        <v>34</v>
      </c>
      <c r="B46" s="36"/>
      <c r="C46" s="37"/>
      <c r="D46" s="37"/>
      <c r="E46" s="31" t="s">
        <v>382</v>
      </c>
      <c r="F46" s="37"/>
      <c r="G46" s="37"/>
      <c r="H46" s="37"/>
      <c r="I46" s="37"/>
      <c r="J46" s="38"/>
    </row>
    <row r="47">
      <c r="A47" s="29" t="s">
        <v>25</v>
      </c>
      <c r="B47" s="29">
        <v>10</v>
      </c>
      <c r="C47" s="30" t="s">
        <v>383</v>
      </c>
      <c r="D47" s="29" t="s">
        <v>27</v>
      </c>
      <c r="E47" s="31" t="s">
        <v>384</v>
      </c>
      <c r="F47" s="32" t="s">
        <v>141</v>
      </c>
      <c r="G47" s="33">
        <v>558</v>
      </c>
      <c r="H47" s="34">
        <v>0</v>
      </c>
      <c r="I47" s="34">
        <f>ROUND(G47*H47,P4)</f>
        <v>0</v>
      </c>
      <c r="J47" s="29"/>
      <c r="O47" s="35">
        <f>I47*0.21</f>
        <v>0</v>
      </c>
      <c r="P47">
        <v>3</v>
      </c>
    </row>
    <row r="48" ht="43.2">
      <c r="A48" s="29" t="s">
        <v>30</v>
      </c>
      <c r="B48" s="36"/>
      <c r="C48" s="37"/>
      <c r="D48" s="37"/>
      <c r="E48" s="31" t="s">
        <v>385</v>
      </c>
      <c r="F48" s="37"/>
      <c r="G48" s="37"/>
      <c r="H48" s="37"/>
      <c r="I48" s="37"/>
      <c r="J48" s="38"/>
    </row>
    <row r="49" ht="57.6">
      <c r="A49" s="29" t="s">
        <v>32</v>
      </c>
      <c r="B49" s="36"/>
      <c r="C49" s="37"/>
      <c r="D49" s="37"/>
      <c r="E49" s="39" t="s">
        <v>386</v>
      </c>
      <c r="F49" s="37"/>
      <c r="G49" s="37"/>
      <c r="H49" s="37"/>
      <c r="I49" s="37"/>
      <c r="J49" s="38"/>
    </row>
    <row r="50" ht="86.4">
      <c r="A50" s="29" t="s">
        <v>34</v>
      </c>
      <c r="B50" s="36"/>
      <c r="C50" s="37"/>
      <c r="D50" s="37"/>
      <c r="E50" s="31" t="s">
        <v>387</v>
      </c>
      <c r="F50" s="37"/>
      <c r="G50" s="37"/>
      <c r="H50" s="37"/>
      <c r="I50" s="37"/>
      <c r="J50" s="38"/>
    </row>
    <row r="51">
      <c r="A51" s="29" t="s">
        <v>25</v>
      </c>
      <c r="B51" s="29">
        <v>11</v>
      </c>
      <c r="C51" s="30" t="s">
        <v>388</v>
      </c>
      <c r="D51" s="29" t="s">
        <v>27</v>
      </c>
      <c r="E51" s="31" t="s">
        <v>389</v>
      </c>
      <c r="F51" s="32" t="s">
        <v>98</v>
      </c>
      <c r="G51" s="33">
        <v>931.20000000000005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 ht="43.2">
      <c r="A52" s="29" t="s">
        <v>30</v>
      </c>
      <c r="B52" s="36"/>
      <c r="C52" s="37"/>
      <c r="D52" s="37"/>
      <c r="E52" s="31" t="s">
        <v>390</v>
      </c>
      <c r="F52" s="37"/>
      <c r="G52" s="37"/>
      <c r="H52" s="37"/>
      <c r="I52" s="37"/>
      <c r="J52" s="38"/>
    </row>
    <row r="53" ht="28.8">
      <c r="A53" s="29" t="s">
        <v>32</v>
      </c>
      <c r="B53" s="36"/>
      <c r="C53" s="37"/>
      <c r="D53" s="37"/>
      <c r="E53" s="39" t="s">
        <v>391</v>
      </c>
      <c r="F53" s="37"/>
      <c r="G53" s="37"/>
      <c r="H53" s="37"/>
      <c r="I53" s="37"/>
      <c r="J53" s="38"/>
    </row>
    <row r="54" ht="244.8">
      <c r="A54" s="29" t="s">
        <v>34</v>
      </c>
      <c r="B54" s="36"/>
      <c r="C54" s="37"/>
      <c r="D54" s="37"/>
      <c r="E54" s="31" t="s">
        <v>392</v>
      </c>
      <c r="F54" s="37"/>
      <c r="G54" s="37"/>
      <c r="H54" s="37"/>
      <c r="I54" s="37"/>
      <c r="J54" s="38"/>
    </row>
    <row r="55">
      <c r="A55" s="29" t="s">
        <v>25</v>
      </c>
      <c r="B55" s="29">
        <v>12</v>
      </c>
      <c r="C55" s="30" t="s">
        <v>393</v>
      </c>
      <c r="D55" s="29" t="s">
        <v>27</v>
      </c>
      <c r="E55" s="31" t="s">
        <v>394</v>
      </c>
      <c r="F55" s="32" t="s">
        <v>98</v>
      </c>
      <c r="G55" s="33">
        <v>232.80000000000001</v>
      </c>
      <c r="H55" s="34">
        <v>0</v>
      </c>
      <c r="I55" s="34">
        <f>ROUND(G55*H55,P4)</f>
        <v>0</v>
      </c>
      <c r="J55" s="29"/>
      <c r="O55" s="35">
        <f>I55*0.21</f>
        <v>0</v>
      </c>
      <c r="P55">
        <v>3</v>
      </c>
    </row>
    <row r="56" ht="43.2">
      <c r="A56" s="29" t="s">
        <v>30</v>
      </c>
      <c r="B56" s="36"/>
      <c r="C56" s="37"/>
      <c r="D56" s="37"/>
      <c r="E56" s="31" t="s">
        <v>395</v>
      </c>
      <c r="F56" s="37"/>
      <c r="G56" s="37"/>
      <c r="H56" s="37"/>
      <c r="I56" s="37"/>
      <c r="J56" s="38"/>
    </row>
    <row r="57" ht="28.8">
      <c r="A57" s="29" t="s">
        <v>32</v>
      </c>
      <c r="B57" s="36"/>
      <c r="C57" s="37"/>
      <c r="D57" s="37"/>
      <c r="E57" s="39" t="s">
        <v>396</v>
      </c>
      <c r="F57" s="37"/>
      <c r="G57" s="37"/>
      <c r="H57" s="37"/>
      <c r="I57" s="37"/>
      <c r="J57" s="38"/>
    </row>
    <row r="58" ht="244.8">
      <c r="A58" s="29" t="s">
        <v>34</v>
      </c>
      <c r="B58" s="36"/>
      <c r="C58" s="37"/>
      <c r="D58" s="37"/>
      <c r="E58" s="31" t="s">
        <v>392</v>
      </c>
      <c r="F58" s="37"/>
      <c r="G58" s="37"/>
      <c r="H58" s="37"/>
      <c r="I58" s="37"/>
      <c r="J58" s="38"/>
    </row>
    <row r="59">
      <c r="A59" s="29" t="s">
        <v>25</v>
      </c>
      <c r="B59" s="29">
        <v>13</v>
      </c>
      <c r="C59" s="30" t="s">
        <v>397</v>
      </c>
      <c r="D59" s="29" t="s">
        <v>27</v>
      </c>
      <c r="E59" s="31" t="s">
        <v>398</v>
      </c>
      <c r="F59" s="32" t="s">
        <v>83</v>
      </c>
      <c r="G59" s="33">
        <v>73.099000000000004</v>
      </c>
      <c r="H59" s="34">
        <v>0</v>
      </c>
      <c r="I59" s="34">
        <f>ROUND(G59*H59,P4)</f>
        <v>0</v>
      </c>
      <c r="J59" s="29"/>
      <c r="O59" s="35">
        <f>I59*0.21</f>
        <v>0</v>
      </c>
      <c r="P59">
        <v>3</v>
      </c>
    </row>
    <row r="60">
      <c r="A60" s="29" t="s">
        <v>30</v>
      </c>
      <c r="B60" s="36"/>
      <c r="C60" s="37"/>
      <c r="D60" s="37"/>
      <c r="E60" s="31" t="s">
        <v>399</v>
      </c>
      <c r="F60" s="37"/>
      <c r="G60" s="37"/>
      <c r="H60" s="37"/>
      <c r="I60" s="37"/>
      <c r="J60" s="38"/>
    </row>
    <row r="61" ht="43.2">
      <c r="A61" s="29" t="s">
        <v>32</v>
      </c>
      <c r="B61" s="36"/>
      <c r="C61" s="37"/>
      <c r="D61" s="37"/>
      <c r="E61" s="39" t="s">
        <v>400</v>
      </c>
      <c r="F61" s="37"/>
      <c r="G61" s="37"/>
      <c r="H61" s="37"/>
      <c r="I61" s="37"/>
      <c r="J61" s="38"/>
    </row>
    <row r="62" ht="129.6">
      <c r="A62" s="29" t="s">
        <v>34</v>
      </c>
      <c r="B62" s="36"/>
      <c r="C62" s="37"/>
      <c r="D62" s="37"/>
      <c r="E62" s="31" t="s">
        <v>401</v>
      </c>
      <c r="F62" s="37"/>
      <c r="G62" s="37"/>
      <c r="H62" s="37"/>
      <c r="I62" s="37"/>
      <c r="J62" s="38"/>
    </row>
    <row r="63">
      <c r="A63" s="23" t="s">
        <v>22</v>
      </c>
      <c r="B63" s="24"/>
      <c r="C63" s="25" t="s">
        <v>298</v>
      </c>
      <c r="D63" s="26"/>
      <c r="E63" s="23" t="s">
        <v>299</v>
      </c>
      <c r="F63" s="26"/>
      <c r="G63" s="26"/>
      <c r="H63" s="26"/>
      <c r="I63" s="27">
        <f>SUMIFS(I64:I79,A64:A79,"P")</f>
        <v>0</v>
      </c>
      <c r="J63" s="28"/>
    </row>
    <row r="64">
      <c r="A64" s="29" t="s">
        <v>25</v>
      </c>
      <c r="B64" s="29">
        <v>14</v>
      </c>
      <c r="C64" s="30" t="s">
        <v>402</v>
      </c>
      <c r="D64" s="29" t="s">
        <v>27</v>
      </c>
      <c r="E64" s="31" t="s">
        <v>403</v>
      </c>
      <c r="F64" s="32" t="s">
        <v>83</v>
      </c>
      <c r="G64" s="33">
        <v>18.675000000000001</v>
      </c>
      <c r="H64" s="34">
        <v>0</v>
      </c>
      <c r="I64" s="34">
        <f>ROUND(G64*H64,P4)</f>
        <v>0</v>
      </c>
      <c r="J64" s="29"/>
      <c r="O64" s="35">
        <f>I64*0.21</f>
        <v>0</v>
      </c>
      <c r="P64">
        <v>3</v>
      </c>
    </row>
    <row r="65">
      <c r="A65" s="29" t="s">
        <v>30</v>
      </c>
      <c r="B65" s="36"/>
      <c r="C65" s="37"/>
      <c r="D65" s="37"/>
      <c r="E65" s="31" t="s">
        <v>404</v>
      </c>
      <c r="F65" s="37"/>
      <c r="G65" s="37"/>
      <c r="H65" s="37"/>
      <c r="I65" s="37"/>
      <c r="J65" s="38"/>
    </row>
    <row r="66" ht="43.2">
      <c r="A66" s="29" t="s">
        <v>32</v>
      </c>
      <c r="B66" s="36"/>
      <c r="C66" s="37"/>
      <c r="D66" s="37"/>
      <c r="E66" s="39" t="s">
        <v>405</v>
      </c>
      <c r="F66" s="37"/>
      <c r="G66" s="37"/>
      <c r="H66" s="37"/>
      <c r="I66" s="37"/>
      <c r="J66" s="38"/>
    </row>
    <row r="67" ht="409.5">
      <c r="A67" s="29" t="s">
        <v>34</v>
      </c>
      <c r="B67" s="36"/>
      <c r="C67" s="37"/>
      <c r="D67" s="37"/>
      <c r="E67" s="31" t="s">
        <v>406</v>
      </c>
      <c r="F67" s="37"/>
      <c r="G67" s="37"/>
      <c r="H67" s="37"/>
      <c r="I67" s="37"/>
      <c r="J67" s="38"/>
    </row>
    <row r="68">
      <c r="A68" s="29" t="s">
        <v>25</v>
      </c>
      <c r="B68" s="29">
        <v>15</v>
      </c>
      <c r="C68" s="30" t="s">
        <v>407</v>
      </c>
      <c r="D68" s="29" t="s">
        <v>27</v>
      </c>
      <c r="E68" s="31" t="s">
        <v>408</v>
      </c>
      <c r="F68" s="32" t="s">
        <v>83</v>
      </c>
      <c r="G68" s="33">
        <v>1.337</v>
      </c>
      <c r="H68" s="34">
        <v>0</v>
      </c>
      <c r="I68" s="34">
        <f>ROUND(G68*H68,P4)</f>
        <v>0</v>
      </c>
      <c r="J68" s="29"/>
      <c r="O68" s="35">
        <f>I68*0.21</f>
        <v>0</v>
      </c>
      <c r="P68">
        <v>3</v>
      </c>
    </row>
    <row r="69">
      <c r="A69" s="29" t="s">
        <v>30</v>
      </c>
      <c r="B69" s="36"/>
      <c r="C69" s="37"/>
      <c r="D69" s="37"/>
      <c r="E69" s="31" t="s">
        <v>409</v>
      </c>
      <c r="F69" s="37"/>
      <c r="G69" s="37"/>
      <c r="H69" s="37"/>
      <c r="I69" s="37"/>
      <c r="J69" s="38"/>
    </row>
    <row r="70">
      <c r="A70" s="29" t="s">
        <v>32</v>
      </c>
      <c r="B70" s="36"/>
      <c r="C70" s="37"/>
      <c r="D70" s="37"/>
      <c r="E70" s="39" t="s">
        <v>410</v>
      </c>
      <c r="F70" s="37"/>
      <c r="G70" s="37"/>
      <c r="H70" s="37"/>
      <c r="I70" s="37"/>
      <c r="J70" s="38"/>
    </row>
    <row r="71" ht="409.5">
      <c r="A71" s="29" t="s">
        <v>34</v>
      </c>
      <c r="B71" s="36"/>
      <c r="C71" s="37"/>
      <c r="D71" s="37"/>
      <c r="E71" s="31" t="s">
        <v>406</v>
      </c>
      <c r="F71" s="37"/>
      <c r="G71" s="37"/>
      <c r="H71" s="37"/>
      <c r="I71" s="37"/>
      <c r="J71" s="38"/>
    </row>
    <row r="72">
      <c r="A72" s="29" t="s">
        <v>25</v>
      </c>
      <c r="B72" s="29">
        <v>16</v>
      </c>
      <c r="C72" s="30" t="s">
        <v>411</v>
      </c>
      <c r="D72" s="29" t="s">
        <v>27</v>
      </c>
      <c r="E72" s="31" t="s">
        <v>412</v>
      </c>
      <c r="F72" s="32" t="s">
        <v>83</v>
      </c>
      <c r="G72" s="33">
        <v>51.649999999999999</v>
      </c>
      <c r="H72" s="34">
        <v>0</v>
      </c>
      <c r="I72" s="34">
        <f>ROUND(G72*H72,P4)</f>
        <v>0</v>
      </c>
      <c r="J72" s="29"/>
      <c r="O72" s="35">
        <f>I72*0.21</f>
        <v>0</v>
      </c>
      <c r="P72">
        <v>3</v>
      </c>
    </row>
    <row r="73" ht="43.2">
      <c r="A73" s="29" t="s">
        <v>30</v>
      </c>
      <c r="B73" s="36"/>
      <c r="C73" s="37"/>
      <c r="D73" s="37"/>
      <c r="E73" s="31" t="s">
        <v>413</v>
      </c>
      <c r="F73" s="37"/>
      <c r="G73" s="37"/>
      <c r="H73" s="37"/>
      <c r="I73" s="37"/>
      <c r="J73" s="38"/>
    </row>
    <row r="74" ht="57.6">
      <c r="A74" s="29" t="s">
        <v>32</v>
      </c>
      <c r="B74" s="36"/>
      <c r="C74" s="37"/>
      <c r="D74" s="37"/>
      <c r="E74" s="39" t="s">
        <v>414</v>
      </c>
      <c r="F74" s="37"/>
      <c r="G74" s="37"/>
      <c r="H74" s="37"/>
      <c r="I74" s="37"/>
      <c r="J74" s="38"/>
    </row>
    <row r="75" ht="409.5">
      <c r="A75" s="29" t="s">
        <v>34</v>
      </c>
      <c r="B75" s="36"/>
      <c r="C75" s="37"/>
      <c r="D75" s="37"/>
      <c r="E75" s="31" t="s">
        <v>415</v>
      </c>
      <c r="F75" s="37"/>
      <c r="G75" s="37"/>
      <c r="H75" s="37"/>
      <c r="I75" s="37"/>
      <c r="J75" s="38"/>
    </row>
    <row r="76">
      <c r="A76" s="29" t="s">
        <v>25</v>
      </c>
      <c r="B76" s="29">
        <v>17</v>
      </c>
      <c r="C76" s="30" t="s">
        <v>416</v>
      </c>
      <c r="D76" s="29" t="s">
        <v>360</v>
      </c>
      <c r="E76" s="31" t="s">
        <v>417</v>
      </c>
      <c r="F76" s="32" t="s">
        <v>83</v>
      </c>
      <c r="G76" s="33">
        <v>106.5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>
      <c r="A77" s="29" t="s">
        <v>30</v>
      </c>
      <c r="B77" s="36"/>
      <c r="C77" s="37"/>
      <c r="D77" s="37"/>
      <c r="E77" s="31" t="s">
        <v>418</v>
      </c>
      <c r="F77" s="37"/>
      <c r="G77" s="37"/>
      <c r="H77" s="37"/>
      <c r="I77" s="37"/>
      <c r="J77" s="38"/>
    </row>
    <row r="78" ht="86.4">
      <c r="A78" s="29" t="s">
        <v>32</v>
      </c>
      <c r="B78" s="36"/>
      <c r="C78" s="37"/>
      <c r="D78" s="37"/>
      <c r="E78" s="39" t="s">
        <v>419</v>
      </c>
      <c r="F78" s="37"/>
      <c r="G78" s="37"/>
      <c r="H78" s="37"/>
      <c r="I78" s="37"/>
      <c r="J78" s="38"/>
    </row>
    <row r="79" ht="100.8">
      <c r="A79" s="29" t="s">
        <v>34</v>
      </c>
      <c r="B79" s="36"/>
      <c r="C79" s="37"/>
      <c r="D79" s="37"/>
      <c r="E79" s="31" t="s">
        <v>177</v>
      </c>
      <c r="F79" s="37"/>
      <c r="G79" s="37"/>
      <c r="H79" s="37"/>
      <c r="I79" s="37"/>
      <c r="J79" s="38"/>
    </row>
    <row r="80">
      <c r="A80" s="23" t="s">
        <v>22</v>
      </c>
      <c r="B80" s="24"/>
      <c r="C80" s="25" t="s">
        <v>420</v>
      </c>
      <c r="D80" s="26"/>
      <c r="E80" s="23" t="s">
        <v>421</v>
      </c>
      <c r="F80" s="26"/>
      <c r="G80" s="26"/>
      <c r="H80" s="26"/>
      <c r="I80" s="27">
        <f>SUMIFS(I81:I88,A81:A88,"P")</f>
        <v>0</v>
      </c>
      <c r="J80" s="28"/>
    </row>
    <row r="81">
      <c r="A81" s="29" t="s">
        <v>25</v>
      </c>
      <c r="B81" s="29">
        <v>18</v>
      </c>
      <c r="C81" s="30" t="s">
        <v>422</v>
      </c>
      <c r="D81" s="29" t="s">
        <v>27</v>
      </c>
      <c r="E81" s="31" t="s">
        <v>423</v>
      </c>
      <c r="F81" s="32" t="s">
        <v>141</v>
      </c>
      <c r="G81" s="33">
        <v>678.5</v>
      </c>
      <c r="H81" s="34">
        <v>0</v>
      </c>
      <c r="I81" s="34">
        <f>ROUND(G81*H81,P4)</f>
        <v>0</v>
      </c>
      <c r="J81" s="29"/>
      <c r="O81" s="35">
        <f>I81*0.21</f>
        <v>0</v>
      </c>
      <c r="P81">
        <v>3</v>
      </c>
    </row>
    <row r="82" ht="43.2">
      <c r="A82" s="29" t="s">
        <v>30</v>
      </c>
      <c r="B82" s="36"/>
      <c r="C82" s="37"/>
      <c r="D82" s="37"/>
      <c r="E82" s="31" t="s">
        <v>424</v>
      </c>
      <c r="F82" s="37"/>
      <c r="G82" s="37"/>
      <c r="H82" s="37"/>
      <c r="I82" s="37"/>
      <c r="J82" s="38"/>
    </row>
    <row r="83" ht="57.6">
      <c r="A83" s="29" t="s">
        <v>32</v>
      </c>
      <c r="B83" s="36"/>
      <c r="C83" s="37"/>
      <c r="D83" s="37"/>
      <c r="E83" s="39" t="s">
        <v>377</v>
      </c>
      <c r="F83" s="37"/>
      <c r="G83" s="37"/>
      <c r="H83" s="37"/>
      <c r="I83" s="37"/>
      <c r="J83" s="38"/>
    </row>
    <row r="84" ht="273.6">
      <c r="A84" s="29" t="s">
        <v>34</v>
      </c>
      <c r="B84" s="36"/>
      <c r="C84" s="37"/>
      <c r="D84" s="37"/>
      <c r="E84" s="31" t="s">
        <v>425</v>
      </c>
      <c r="F84" s="37"/>
      <c r="G84" s="37"/>
      <c r="H84" s="37"/>
      <c r="I84" s="37"/>
      <c r="J84" s="38"/>
    </row>
    <row r="85">
      <c r="A85" s="29" t="s">
        <v>25</v>
      </c>
      <c r="B85" s="29">
        <v>19</v>
      </c>
      <c r="C85" s="30" t="s">
        <v>426</v>
      </c>
      <c r="D85" s="29" t="s">
        <v>27</v>
      </c>
      <c r="E85" s="31" t="s">
        <v>427</v>
      </c>
      <c r="F85" s="32" t="s">
        <v>141</v>
      </c>
      <c r="G85" s="33">
        <v>678.5</v>
      </c>
      <c r="H85" s="34">
        <v>0</v>
      </c>
      <c r="I85" s="34">
        <f>ROUND(G85*H85,P4)</f>
        <v>0</v>
      </c>
      <c r="J85" s="29"/>
      <c r="O85" s="35">
        <f>I85*0.21</f>
        <v>0</v>
      </c>
      <c r="P85">
        <v>3</v>
      </c>
    </row>
    <row r="86" ht="28.8">
      <c r="A86" s="29" t="s">
        <v>30</v>
      </c>
      <c r="B86" s="36"/>
      <c r="C86" s="37"/>
      <c r="D86" s="37"/>
      <c r="E86" s="31" t="s">
        <v>428</v>
      </c>
      <c r="F86" s="37"/>
      <c r="G86" s="37"/>
      <c r="H86" s="37"/>
      <c r="I86" s="37"/>
      <c r="J86" s="38"/>
    </row>
    <row r="87">
      <c r="A87" s="29" t="s">
        <v>32</v>
      </c>
      <c r="B87" s="36"/>
      <c r="C87" s="37"/>
      <c r="D87" s="37"/>
      <c r="E87" s="39" t="s">
        <v>429</v>
      </c>
      <c r="F87" s="37"/>
      <c r="G87" s="37"/>
      <c r="H87" s="37"/>
      <c r="I87" s="37"/>
      <c r="J87" s="38"/>
    </row>
    <row r="88" ht="72">
      <c r="A88" s="29" t="s">
        <v>34</v>
      </c>
      <c r="B88" s="36"/>
      <c r="C88" s="37"/>
      <c r="D88" s="37"/>
      <c r="E88" s="31" t="s">
        <v>430</v>
      </c>
      <c r="F88" s="37"/>
      <c r="G88" s="37"/>
      <c r="H88" s="37"/>
      <c r="I88" s="37"/>
      <c r="J88" s="38"/>
    </row>
    <row r="89">
      <c r="A89" s="23" t="s">
        <v>22</v>
      </c>
      <c r="B89" s="24"/>
      <c r="C89" s="25" t="s">
        <v>215</v>
      </c>
      <c r="D89" s="26"/>
      <c r="E89" s="23" t="s">
        <v>216</v>
      </c>
      <c r="F89" s="26"/>
      <c r="G89" s="26"/>
      <c r="H89" s="26"/>
      <c r="I89" s="27">
        <f>SUMIFS(I90:I161,A90:A161,"P")</f>
        <v>0</v>
      </c>
      <c r="J89" s="28"/>
    </row>
    <row r="90">
      <c r="A90" s="29" t="s">
        <v>25</v>
      </c>
      <c r="B90" s="29">
        <v>20</v>
      </c>
      <c r="C90" s="30" t="s">
        <v>431</v>
      </c>
      <c r="D90" s="29" t="s">
        <v>360</v>
      </c>
      <c r="E90" s="31" t="s">
        <v>432</v>
      </c>
      <c r="F90" s="32" t="s">
        <v>98</v>
      </c>
      <c r="G90" s="33">
        <v>198.09999999999999</v>
      </c>
      <c r="H90" s="34">
        <v>0</v>
      </c>
      <c r="I90" s="34">
        <f>ROUND(G90*H90,P4)</f>
        <v>0</v>
      </c>
      <c r="J90" s="29"/>
      <c r="O90" s="35">
        <f>I90*0.21</f>
        <v>0</v>
      </c>
      <c r="P90">
        <v>3</v>
      </c>
    </row>
    <row r="91">
      <c r="A91" s="29" t="s">
        <v>30</v>
      </c>
      <c r="B91" s="36"/>
      <c r="C91" s="37"/>
      <c r="D91" s="37"/>
      <c r="E91" s="31" t="s">
        <v>433</v>
      </c>
      <c r="F91" s="37"/>
      <c r="G91" s="37"/>
      <c r="H91" s="37"/>
      <c r="I91" s="37"/>
      <c r="J91" s="38"/>
    </row>
    <row r="92" ht="43.2">
      <c r="A92" s="29" t="s">
        <v>32</v>
      </c>
      <c r="B92" s="36"/>
      <c r="C92" s="37"/>
      <c r="D92" s="37"/>
      <c r="E92" s="39" t="s">
        <v>434</v>
      </c>
      <c r="F92" s="37"/>
      <c r="G92" s="37"/>
      <c r="H92" s="37"/>
      <c r="I92" s="37"/>
      <c r="J92" s="38"/>
    </row>
    <row r="93" ht="316.8">
      <c r="A93" s="29" t="s">
        <v>34</v>
      </c>
      <c r="B93" s="36"/>
      <c r="C93" s="37"/>
      <c r="D93" s="37"/>
      <c r="E93" s="31" t="s">
        <v>435</v>
      </c>
      <c r="F93" s="37"/>
      <c r="G93" s="37"/>
      <c r="H93" s="37"/>
      <c r="I93" s="37"/>
      <c r="J93" s="38"/>
    </row>
    <row r="94">
      <c r="A94" s="29" t="s">
        <v>25</v>
      </c>
      <c r="B94" s="29">
        <v>21</v>
      </c>
      <c r="C94" s="30" t="s">
        <v>431</v>
      </c>
      <c r="D94" s="29" t="s">
        <v>365</v>
      </c>
      <c r="E94" s="31" t="s">
        <v>432</v>
      </c>
      <c r="F94" s="32" t="s">
        <v>98</v>
      </c>
      <c r="G94" s="33">
        <v>20.25</v>
      </c>
      <c r="H94" s="34">
        <v>0</v>
      </c>
      <c r="I94" s="34">
        <f>ROUND(G94*H94,P4)</f>
        <v>0</v>
      </c>
      <c r="J94" s="29"/>
      <c r="O94" s="35">
        <f>I94*0.21</f>
        <v>0</v>
      </c>
      <c r="P94">
        <v>3</v>
      </c>
    </row>
    <row r="95">
      <c r="A95" s="29" t="s">
        <v>30</v>
      </c>
      <c r="B95" s="36"/>
      <c r="C95" s="37"/>
      <c r="D95" s="37"/>
      <c r="E95" s="31" t="s">
        <v>436</v>
      </c>
      <c r="F95" s="37"/>
      <c r="G95" s="37"/>
      <c r="H95" s="37"/>
      <c r="I95" s="37"/>
      <c r="J95" s="38"/>
    </row>
    <row r="96">
      <c r="A96" s="29" t="s">
        <v>32</v>
      </c>
      <c r="B96" s="36"/>
      <c r="C96" s="37"/>
      <c r="D96" s="37"/>
      <c r="E96" s="39" t="s">
        <v>437</v>
      </c>
      <c r="F96" s="37"/>
      <c r="G96" s="37"/>
      <c r="H96" s="37"/>
      <c r="I96" s="37"/>
      <c r="J96" s="38"/>
    </row>
    <row r="97" ht="316.8">
      <c r="A97" s="29" t="s">
        <v>34</v>
      </c>
      <c r="B97" s="36"/>
      <c r="C97" s="37"/>
      <c r="D97" s="37"/>
      <c r="E97" s="31" t="s">
        <v>435</v>
      </c>
      <c r="F97" s="37"/>
      <c r="G97" s="37"/>
      <c r="H97" s="37"/>
      <c r="I97" s="37"/>
      <c r="J97" s="38"/>
    </row>
    <row r="98">
      <c r="A98" s="29" t="s">
        <v>25</v>
      </c>
      <c r="B98" s="29">
        <v>22</v>
      </c>
      <c r="C98" s="30" t="s">
        <v>438</v>
      </c>
      <c r="D98" s="29" t="s">
        <v>27</v>
      </c>
      <c r="E98" s="31" t="s">
        <v>439</v>
      </c>
      <c r="F98" s="32" t="s">
        <v>98</v>
      </c>
      <c r="G98" s="33">
        <v>433.79000000000002</v>
      </c>
      <c r="H98" s="34">
        <v>0</v>
      </c>
      <c r="I98" s="34">
        <f>ROUND(G98*H98,P4)</f>
        <v>0</v>
      </c>
      <c r="J98" s="29"/>
      <c r="O98" s="35">
        <f>I98*0.21</f>
        <v>0</v>
      </c>
      <c r="P98">
        <v>3</v>
      </c>
    </row>
    <row r="99">
      <c r="A99" s="29" t="s">
        <v>30</v>
      </c>
      <c r="B99" s="36"/>
      <c r="C99" s="37"/>
      <c r="D99" s="37"/>
      <c r="E99" s="31" t="s">
        <v>440</v>
      </c>
      <c r="F99" s="37"/>
      <c r="G99" s="37"/>
      <c r="H99" s="37"/>
      <c r="I99" s="37"/>
      <c r="J99" s="38"/>
    </row>
    <row r="100">
      <c r="A100" s="29" t="s">
        <v>32</v>
      </c>
      <c r="B100" s="36"/>
      <c r="C100" s="37"/>
      <c r="D100" s="37"/>
      <c r="E100" s="39" t="s">
        <v>441</v>
      </c>
      <c r="F100" s="37"/>
      <c r="G100" s="37"/>
      <c r="H100" s="37"/>
      <c r="I100" s="37"/>
      <c r="J100" s="38"/>
    </row>
    <row r="101" ht="316.8">
      <c r="A101" s="29" t="s">
        <v>34</v>
      </c>
      <c r="B101" s="36"/>
      <c r="C101" s="37"/>
      <c r="D101" s="37"/>
      <c r="E101" s="31" t="s">
        <v>435</v>
      </c>
      <c r="F101" s="37"/>
      <c r="G101" s="37"/>
      <c r="H101" s="37"/>
      <c r="I101" s="37"/>
      <c r="J101" s="38"/>
    </row>
    <row r="102">
      <c r="A102" s="29" t="s">
        <v>25</v>
      </c>
      <c r="B102" s="29">
        <v>23</v>
      </c>
      <c r="C102" s="30" t="s">
        <v>442</v>
      </c>
      <c r="D102" s="29" t="s">
        <v>27</v>
      </c>
      <c r="E102" s="31" t="s">
        <v>443</v>
      </c>
      <c r="F102" s="32" t="s">
        <v>98</v>
      </c>
      <c r="G102" s="33">
        <v>171.61000000000001</v>
      </c>
      <c r="H102" s="34">
        <v>0</v>
      </c>
      <c r="I102" s="34">
        <f>ROUND(G102*H102,P4)</f>
        <v>0</v>
      </c>
      <c r="J102" s="29"/>
      <c r="O102" s="35">
        <f>I102*0.21</f>
        <v>0</v>
      </c>
      <c r="P102">
        <v>3</v>
      </c>
    </row>
    <row r="103">
      <c r="A103" s="29" t="s">
        <v>30</v>
      </c>
      <c r="B103" s="36"/>
      <c r="C103" s="37"/>
      <c r="D103" s="37"/>
      <c r="E103" s="31" t="s">
        <v>444</v>
      </c>
      <c r="F103" s="37"/>
      <c r="G103" s="37"/>
      <c r="H103" s="37"/>
      <c r="I103" s="37"/>
      <c r="J103" s="38"/>
    </row>
    <row r="104">
      <c r="A104" s="29" t="s">
        <v>32</v>
      </c>
      <c r="B104" s="36"/>
      <c r="C104" s="37"/>
      <c r="D104" s="37"/>
      <c r="E104" s="39" t="s">
        <v>445</v>
      </c>
      <c r="F104" s="37"/>
      <c r="G104" s="37"/>
      <c r="H104" s="37"/>
      <c r="I104" s="37"/>
      <c r="J104" s="38"/>
    </row>
    <row r="105" ht="316.8">
      <c r="A105" s="29" t="s">
        <v>34</v>
      </c>
      <c r="B105" s="36"/>
      <c r="C105" s="37"/>
      <c r="D105" s="37"/>
      <c r="E105" s="31" t="s">
        <v>435</v>
      </c>
      <c r="F105" s="37"/>
      <c r="G105" s="37"/>
      <c r="H105" s="37"/>
      <c r="I105" s="37"/>
      <c r="J105" s="38"/>
    </row>
    <row r="106">
      <c r="A106" s="29" t="s">
        <v>25</v>
      </c>
      <c r="B106" s="29">
        <v>24</v>
      </c>
      <c r="C106" s="30" t="s">
        <v>446</v>
      </c>
      <c r="D106" s="29" t="s">
        <v>360</v>
      </c>
      <c r="E106" s="31" t="s">
        <v>447</v>
      </c>
      <c r="F106" s="32" t="s">
        <v>68</v>
      </c>
      <c r="G106" s="33">
        <v>1</v>
      </c>
      <c r="H106" s="34">
        <v>0</v>
      </c>
      <c r="I106" s="34">
        <f>ROUND(G106*H106,P4)</f>
        <v>0</v>
      </c>
      <c r="J106" s="29"/>
      <c r="O106" s="35">
        <f>I106*0.21</f>
        <v>0</v>
      </c>
      <c r="P106">
        <v>3</v>
      </c>
    </row>
    <row r="107">
      <c r="A107" s="29" t="s">
        <v>30</v>
      </c>
      <c r="B107" s="36"/>
      <c r="C107" s="37"/>
      <c r="D107" s="37"/>
      <c r="E107" s="31" t="s">
        <v>448</v>
      </c>
      <c r="F107" s="37"/>
      <c r="G107" s="37"/>
      <c r="H107" s="37"/>
      <c r="I107" s="37"/>
      <c r="J107" s="38"/>
    </row>
    <row r="108">
      <c r="A108" s="29" t="s">
        <v>32</v>
      </c>
      <c r="B108" s="36"/>
      <c r="C108" s="37"/>
      <c r="D108" s="37"/>
      <c r="E108" s="39" t="s">
        <v>449</v>
      </c>
      <c r="F108" s="37"/>
      <c r="G108" s="37"/>
      <c r="H108" s="37"/>
      <c r="I108" s="37"/>
      <c r="J108" s="38"/>
    </row>
    <row r="109" ht="345.6">
      <c r="A109" s="29" t="s">
        <v>34</v>
      </c>
      <c r="B109" s="36"/>
      <c r="C109" s="37"/>
      <c r="D109" s="37"/>
      <c r="E109" s="31" t="s">
        <v>450</v>
      </c>
      <c r="F109" s="37"/>
      <c r="G109" s="37"/>
      <c r="H109" s="37"/>
      <c r="I109" s="37"/>
      <c r="J109" s="38"/>
    </row>
    <row r="110">
      <c r="A110" s="29" t="s">
        <v>25</v>
      </c>
      <c r="B110" s="29">
        <v>25</v>
      </c>
      <c r="C110" s="30" t="s">
        <v>446</v>
      </c>
      <c r="D110" s="29" t="s">
        <v>365</v>
      </c>
      <c r="E110" s="31" t="s">
        <v>447</v>
      </c>
      <c r="F110" s="32" t="s">
        <v>68</v>
      </c>
      <c r="G110" s="33">
        <v>1</v>
      </c>
      <c r="H110" s="34">
        <v>0</v>
      </c>
      <c r="I110" s="34">
        <f>ROUND(G110*H110,P4)</f>
        <v>0</v>
      </c>
      <c r="J110" s="29"/>
      <c r="O110" s="35">
        <f>I110*0.21</f>
        <v>0</v>
      </c>
      <c r="P110">
        <v>3</v>
      </c>
    </row>
    <row r="111">
      <c r="A111" s="29" t="s">
        <v>30</v>
      </c>
      <c r="B111" s="36"/>
      <c r="C111" s="37"/>
      <c r="D111" s="37"/>
      <c r="E111" s="31" t="s">
        <v>451</v>
      </c>
      <c r="F111" s="37"/>
      <c r="G111" s="37"/>
      <c r="H111" s="37"/>
      <c r="I111" s="37"/>
      <c r="J111" s="38"/>
    </row>
    <row r="112">
      <c r="A112" s="29" t="s">
        <v>32</v>
      </c>
      <c r="B112" s="36"/>
      <c r="C112" s="37"/>
      <c r="D112" s="37"/>
      <c r="E112" s="39" t="s">
        <v>452</v>
      </c>
      <c r="F112" s="37"/>
      <c r="G112" s="37"/>
      <c r="H112" s="37"/>
      <c r="I112" s="37"/>
      <c r="J112" s="38"/>
    </row>
    <row r="113" ht="345.6">
      <c r="A113" s="29" t="s">
        <v>34</v>
      </c>
      <c r="B113" s="36"/>
      <c r="C113" s="37"/>
      <c r="D113" s="37"/>
      <c r="E113" s="31" t="s">
        <v>450</v>
      </c>
      <c r="F113" s="37"/>
      <c r="G113" s="37"/>
      <c r="H113" s="37"/>
      <c r="I113" s="37"/>
      <c r="J113" s="38"/>
    </row>
    <row r="114">
      <c r="A114" s="29" t="s">
        <v>25</v>
      </c>
      <c r="B114" s="29">
        <v>26</v>
      </c>
      <c r="C114" s="30" t="s">
        <v>453</v>
      </c>
      <c r="D114" s="29" t="s">
        <v>360</v>
      </c>
      <c r="E114" s="31" t="s">
        <v>454</v>
      </c>
      <c r="F114" s="32" t="s">
        <v>68</v>
      </c>
      <c r="G114" s="33">
        <v>14</v>
      </c>
      <c r="H114" s="34">
        <v>0</v>
      </c>
      <c r="I114" s="34">
        <f>ROUND(G114*H114,P4)</f>
        <v>0</v>
      </c>
      <c r="J114" s="29"/>
      <c r="O114" s="35">
        <f>I114*0.21</f>
        <v>0</v>
      </c>
      <c r="P114">
        <v>3</v>
      </c>
    </row>
    <row r="115">
      <c r="A115" s="29" t="s">
        <v>30</v>
      </c>
      <c r="B115" s="36"/>
      <c r="C115" s="37"/>
      <c r="D115" s="37"/>
      <c r="E115" s="40" t="s">
        <v>27</v>
      </c>
      <c r="F115" s="37"/>
      <c r="G115" s="37"/>
      <c r="H115" s="37"/>
      <c r="I115" s="37"/>
      <c r="J115" s="38"/>
    </row>
    <row r="116" ht="43.2">
      <c r="A116" s="29" t="s">
        <v>32</v>
      </c>
      <c r="B116" s="36"/>
      <c r="C116" s="37"/>
      <c r="D116" s="37"/>
      <c r="E116" s="39" t="s">
        <v>455</v>
      </c>
      <c r="F116" s="37"/>
      <c r="G116" s="37"/>
      <c r="H116" s="37"/>
      <c r="I116" s="37"/>
      <c r="J116" s="38"/>
    </row>
    <row r="117" ht="345.6">
      <c r="A117" s="29" t="s">
        <v>34</v>
      </c>
      <c r="B117" s="36"/>
      <c r="C117" s="37"/>
      <c r="D117" s="37"/>
      <c r="E117" s="31" t="s">
        <v>450</v>
      </c>
      <c r="F117" s="37"/>
      <c r="G117" s="37"/>
      <c r="H117" s="37"/>
      <c r="I117" s="37"/>
      <c r="J117" s="38"/>
    </row>
    <row r="118">
      <c r="A118" s="29" t="s">
        <v>25</v>
      </c>
      <c r="B118" s="29">
        <v>27</v>
      </c>
      <c r="C118" s="30" t="s">
        <v>453</v>
      </c>
      <c r="D118" s="29" t="s">
        <v>365</v>
      </c>
      <c r="E118" s="31" t="s">
        <v>454</v>
      </c>
      <c r="F118" s="32" t="s">
        <v>68</v>
      </c>
      <c r="G118" s="33">
        <v>2</v>
      </c>
      <c r="H118" s="34">
        <v>0</v>
      </c>
      <c r="I118" s="34">
        <f>ROUND(G118*H118,P4)</f>
        <v>0</v>
      </c>
      <c r="J118" s="29"/>
      <c r="O118" s="35">
        <f>I118*0.21</f>
        <v>0</v>
      </c>
      <c r="P118">
        <v>3</v>
      </c>
    </row>
    <row r="119">
      <c r="A119" s="29" t="s">
        <v>30</v>
      </c>
      <c r="B119" s="36"/>
      <c r="C119" s="37"/>
      <c r="D119" s="37"/>
      <c r="E119" s="31" t="s">
        <v>451</v>
      </c>
      <c r="F119" s="37"/>
      <c r="G119" s="37"/>
      <c r="H119" s="37"/>
      <c r="I119" s="37"/>
      <c r="J119" s="38"/>
    </row>
    <row r="120" ht="43.2">
      <c r="A120" s="29" t="s">
        <v>32</v>
      </c>
      <c r="B120" s="36"/>
      <c r="C120" s="37"/>
      <c r="D120" s="37"/>
      <c r="E120" s="39" t="s">
        <v>456</v>
      </c>
      <c r="F120" s="37"/>
      <c r="G120" s="37"/>
      <c r="H120" s="37"/>
      <c r="I120" s="37"/>
      <c r="J120" s="38"/>
    </row>
    <row r="121" ht="345.6">
      <c r="A121" s="29" t="s">
        <v>34</v>
      </c>
      <c r="B121" s="36"/>
      <c r="C121" s="37"/>
      <c r="D121" s="37"/>
      <c r="E121" s="31" t="s">
        <v>450</v>
      </c>
      <c r="F121" s="37"/>
      <c r="G121" s="37"/>
      <c r="H121" s="37"/>
      <c r="I121" s="37"/>
      <c r="J121" s="38"/>
    </row>
    <row r="122">
      <c r="A122" s="29" t="s">
        <v>25</v>
      </c>
      <c r="B122" s="29">
        <v>28</v>
      </c>
      <c r="C122" s="30" t="s">
        <v>457</v>
      </c>
      <c r="D122" s="29" t="s">
        <v>27</v>
      </c>
      <c r="E122" s="31" t="s">
        <v>458</v>
      </c>
      <c r="F122" s="32" t="s">
        <v>68</v>
      </c>
      <c r="G122" s="33">
        <v>7</v>
      </c>
      <c r="H122" s="34">
        <v>0</v>
      </c>
      <c r="I122" s="34">
        <f>ROUND(G122*H122,P4)</f>
        <v>0</v>
      </c>
      <c r="J122" s="29"/>
      <c r="O122" s="35">
        <f>I122*0.21</f>
        <v>0</v>
      </c>
      <c r="P122">
        <v>3</v>
      </c>
    </row>
    <row r="123">
      <c r="A123" s="29" t="s">
        <v>30</v>
      </c>
      <c r="B123" s="36"/>
      <c r="C123" s="37"/>
      <c r="D123" s="37"/>
      <c r="E123" s="40" t="s">
        <v>27</v>
      </c>
      <c r="F123" s="37"/>
      <c r="G123" s="37"/>
      <c r="H123" s="37"/>
      <c r="I123" s="37"/>
      <c r="J123" s="38"/>
    </row>
    <row r="124" ht="43.2">
      <c r="A124" s="29" t="s">
        <v>32</v>
      </c>
      <c r="B124" s="36"/>
      <c r="C124" s="37"/>
      <c r="D124" s="37"/>
      <c r="E124" s="39" t="s">
        <v>459</v>
      </c>
      <c r="F124" s="37"/>
      <c r="G124" s="37"/>
      <c r="H124" s="37"/>
      <c r="I124" s="37"/>
      <c r="J124" s="38"/>
    </row>
    <row r="125" ht="345.6">
      <c r="A125" s="29" t="s">
        <v>34</v>
      </c>
      <c r="B125" s="36"/>
      <c r="C125" s="37"/>
      <c r="D125" s="37"/>
      <c r="E125" s="31" t="s">
        <v>450</v>
      </c>
      <c r="F125" s="37"/>
      <c r="G125" s="37"/>
      <c r="H125" s="37"/>
      <c r="I125" s="37"/>
      <c r="J125" s="38"/>
    </row>
    <row r="126">
      <c r="A126" s="29" t="s">
        <v>25</v>
      </c>
      <c r="B126" s="29">
        <v>29</v>
      </c>
      <c r="C126" s="30" t="s">
        <v>460</v>
      </c>
      <c r="D126" s="29" t="s">
        <v>360</v>
      </c>
      <c r="E126" s="31" t="s">
        <v>461</v>
      </c>
      <c r="F126" s="32" t="s">
        <v>462</v>
      </c>
      <c r="G126" s="33">
        <v>17.98</v>
      </c>
      <c r="H126" s="34">
        <v>0</v>
      </c>
      <c r="I126" s="34">
        <f>ROUND(G126*H126,P4)</f>
        <v>0</v>
      </c>
      <c r="J126" s="29"/>
      <c r="O126" s="35">
        <f>I126*0.21</f>
        <v>0</v>
      </c>
      <c r="P126">
        <v>3</v>
      </c>
    </row>
    <row r="127" ht="115.2">
      <c r="A127" s="29" t="s">
        <v>30</v>
      </c>
      <c r="B127" s="36"/>
      <c r="C127" s="37"/>
      <c r="D127" s="37"/>
      <c r="E127" s="31" t="s">
        <v>463</v>
      </c>
      <c r="F127" s="37"/>
      <c r="G127" s="37"/>
      <c r="H127" s="37"/>
      <c r="I127" s="37"/>
      <c r="J127" s="38"/>
    </row>
    <row r="128">
      <c r="A128" s="29" t="s">
        <v>32</v>
      </c>
      <c r="B128" s="36"/>
      <c r="C128" s="37"/>
      <c r="D128" s="37"/>
      <c r="E128" s="39" t="s">
        <v>464</v>
      </c>
      <c r="F128" s="37"/>
      <c r="G128" s="37"/>
      <c r="H128" s="37"/>
      <c r="I128" s="37"/>
      <c r="J128" s="38"/>
    </row>
    <row r="129" ht="129.6">
      <c r="A129" s="29" t="s">
        <v>34</v>
      </c>
      <c r="B129" s="36"/>
      <c r="C129" s="37"/>
      <c r="D129" s="37"/>
      <c r="E129" s="31" t="s">
        <v>465</v>
      </c>
      <c r="F129" s="37"/>
      <c r="G129" s="37"/>
      <c r="H129" s="37"/>
      <c r="I129" s="37"/>
      <c r="J129" s="38"/>
    </row>
    <row r="130">
      <c r="A130" s="29" t="s">
        <v>25</v>
      </c>
      <c r="B130" s="29">
        <v>30</v>
      </c>
      <c r="C130" s="30" t="s">
        <v>460</v>
      </c>
      <c r="D130" s="29" t="s">
        <v>365</v>
      </c>
      <c r="E130" s="31" t="s">
        <v>461</v>
      </c>
      <c r="F130" s="32" t="s">
        <v>83</v>
      </c>
      <c r="G130" s="33">
        <v>84.349999999999994</v>
      </c>
      <c r="H130" s="34">
        <v>0</v>
      </c>
      <c r="I130" s="34">
        <f>ROUND(G130*H130,P4)</f>
        <v>0</v>
      </c>
      <c r="J130" s="29"/>
      <c r="O130" s="35">
        <f>I130*0.21</f>
        <v>0</v>
      </c>
      <c r="P130">
        <v>3</v>
      </c>
    </row>
    <row r="131" ht="115.2">
      <c r="A131" s="29" t="s">
        <v>30</v>
      </c>
      <c r="B131" s="36"/>
      <c r="C131" s="37"/>
      <c r="D131" s="37"/>
      <c r="E131" s="31" t="s">
        <v>463</v>
      </c>
      <c r="F131" s="37"/>
      <c r="G131" s="37"/>
      <c r="H131" s="37"/>
      <c r="I131" s="37"/>
      <c r="J131" s="38"/>
    </row>
    <row r="132">
      <c r="A132" s="29" t="s">
        <v>32</v>
      </c>
      <c r="B132" s="36"/>
      <c r="C132" s="37"/>
      <c r="D132" s="37"/>
      <c r="E132" s="39" t="s">
        <v>466</v>
      </c>
      <c r="F132" s="37"/>
      <c r="G132" s="37"/>
      <c r="H132" s="37"/>
      <c r="I132" s="37"/>
      <c r="J132" s="38"/>
    </row>
    <row r="133" ht="129.6">
      <c r="A133" s="29" t="s">
        <v>34</v>
      </c>
      <c r="B133" s="36"/>
      <c r="C133" s="37"/>
      <c r="D133" s="37"/>
      <c r="E133" s="31" t="s">
        <v>465</v>
      </c>
      <c r="F133" s="37"/>
      <c r="G133" s="37"/>
      <c r="H133" s="37"/>
      <c r="I133" s="37"/>
      <c r="J133" s="38"/>
    </row>
    <row r="134">
      <c r="A134" s="29" t="s">
        <v>25</v>
      </c>
      <c r="B134" s="29">
        <v>31</v>
      </c>
      <c r="C134" s="30" t="s">
        <v>460</v>
      </c>
      <c r="D134" s="29" t="s">
        <v>467</v>
      </c>
      <c r="E134" s="31" t="s">
        <v>461</v>
      </c>
      <c r="F134" s="32" t="s">
        <v>83</v>
      </c>
      <c r="G134" s="33">
        <v>126.40000000000001</v>
      </c>
      <c r="H134" s="34">
        <v>0</v>
      </c>
      <c r="I134" s="34">
        <f>ROUND(G134*H134,P4)</f>
        <v>0</v>
      </c>
      <c r="J134" s="29"/>
      <c r="O134" s="35">
        <f>I134*0.21</f>
        <v>0</v>
      </c>
      <c r="P134">
        <v>3</v>
      </c>
    </row>
    <row r="135" ht="115.2">
      <c r="A135" s="29" t="s">
        <v>30</v>
      </c>
      <c r="B135" s="36"/>
      <c r="C135" s="37"/>
      <c r="D135" s="37"/>
      <c r="E135" s="31" t="s">
        <v>463</v>
      </c>
      <c r="F135" s="37"/>
      <c r="G135" s="37"/>
      <c r="H135" s="37"/>
      <c r="I135" s="37"/>
      <c r="J135" s="38"/>
    </row>
    <row r="136">
      <c r="A136" s="29" t="s">
        <v>32</v>
      </c>
      <c r="B136" s="36"/>
      <c r="C136" s="37"/>
      <c r="D136" s="37"/>
      <c r="E136" s="39" t="s">
        <v>468</v>
      </c>
      <c r="F136" s="37"/>
      <c r="G136" s="37"/>
      <c r="H136" s="37"/>
      <c r="I136" s="37"/>
      <c r="J136" s="38"/>
    </row>
    <row r="137" ht="129.6">
      <c r="A137" s="29" t="s">
        <v>34</v>
      </c>
      <c r="B137" s="36"/>
      <c r="C137" s="37"/>
      <c r="D137" s="37"/>
      <c r="E137" s="31" t="s">
        <v>465</v>
      </c>
      <c r="F137" s="37"/>
      <c r="G137" s="37"/>
      <c r="H137" s="37"/>
      <c r="I137" s="37"/>
      <c r="J137" s="38"/>
    </row>
    <row r="138">
      <c r="A138" s="29" t="s">
        <v>25</v>
      </c>
      <c r="B138" s="29">
        <v>32</v>
      </c>
      <c r="C138" s="30" t="s">
        <v>469</v>
      </c>
      <c r="D138" s="29" t="s">
        <v>27</v>
      </c>
      <c r="E138" s="31" t="s">
        <v>470</v>
      </c>
      <c r="F138" s="32" t="s">
        <v>68</v>
      </c>
      <c r="G138" s="33">
        <v>22</v>
      </c>
      <c r="H138" s="34">
        <v>0</v>
      </c>
      <c r="I138" s="34">
        <f>ROUND(G138*H138,P4)</f>
        <v>0</v>
      </c>
      <c r="J138" s="29"/>
      <c r="O138" s="35">
        <f>I138*0.21</f>
        <v>0</v>
      </c>
      <c r="P138">
        <v>3</v>
      </c>
    </row>
    <row r="139" ht="28.8">
      <c r="A139" s="29" t="s">
        <v>30</v>
      </c>
      <c r="B139" s="36"/>
      <c r="C139" s="37"/>
      <c r="D139" s="37"/>
      <c r="E139" s="31" t="s">
        <v>471</v>
      </c>
      <c r="F139" s="37"/>
      <c r="G139" s="37"/>
      <c r="H139" s="37"/>
      <c r="I139" s="37"/>
      <c r="J139" s="38"/>
    </row>
    <row r="140">
      <c r="A140" s="29" t="s">
        <v>32</v>
      </c>
      <c r="B140" s="36"/>
      <c r="C140" s="37"/>
      <c r="D140" s="37"/>
      <c r="E140" s="39" t="s">
        <v>472</v>
      </c>
      <c r="F140" s="37"/>
      <c r="G140" s="37"/>
      <c r="H140" s="37"/>
      <c r="I140" s="37"/>
      <c r="J140" s="38"/>
    </row>
    <row r="141" ht="115.2">
      <c r="A141" s="29" t="s">
        <v>34</v>
      </c>
      <c r="B141" s="36"/>
      <c r="C141" s="37"/>
      <c r="D141" s="37"/>
      <c r="E141" s="31" t="s">
        <v>473</v>
      </c>
      <c r="F141" s="37"/>
      <c r="G141" s="37"/>
      <c r="H141" s="37"/>
      <c r="I141" s="37"/>
      <c r="J141" s="38"/>
    </row>
    <row r="142">
      <c r="A142" s="29" t="s">
        <v>25</v>
      </c>
      <c r="B142" s="29">
        <v>33</v>
      </c>
      <c r="C142" s="30" t="s">
        <v>474</v>
      </c>
      <c r="D142" s="29" t="s">
        <v>27</v>
      </c>
      <c r="E142" s="31" t="s">
        <v>475</v>
      </c>
      <c r="F142" s="32" t="s">
        <v>68</v>
      </c>
      <c r="G142" s="33">
        <v>1</v>
      </c>
      <c r="H142" s="34">
        <v>0</v>
      </c>
      <c r="I142" s="34">
        <f>ROUND(G142*H142,P4)</f>
        <v>0</v>
      </c>
      <c r="J142" s="29"/>
      <c r="O142" s="35">
        <f>I142*0.21</f>
        <v>0</v>
      </c>
      <c r="P142">
        <v>3</v>
      </c>
    </row>
    <row r="143" ht="57.6">
      <c r="A143" s="29" t="s">
        <v>30</v>
      </c>
      <c r="B143" s="36"/>
      <c r="C143" s="37"/>
      <c r="D143" s="37"/>
      <c r="E143" s="31" t="s">
        <v>476</v>
      </c>
      <c r="F143" s="37"/>
      <c r="G143" s="37"/>
      <c r="H143" s="37"/>
      <c r="I143" s="37"/>
      <c r="J143" s="38"/>
    </row>
    <row r="144">
      <c r="A144" s="29" t="s">
        <v>32</v>
      </c>
      <c r="B144" s="36"/>
      <c r="C144" s="37"/>
      <c r="D144" s="37"/>
      <c r="E144" s="39" t="s">
        <v>33</v>
      </c>
      <c r="F144" s="37"/>
      <c r="G144" s="37"/>
      <c r="H144" s="37"/>
      <c r="I144" s="37"/>
      <c r="J144" s="38"/>
    </row>
    <row r="145" ht="57.6">
      <c r="A145" s="29" t="s">
        <v>34</v>
      </c>
      <c r="B145" s="36"/>
      <c r="C145" s="37"/>
      <c r="D145" s="37"/>
      <c r="E145" s="31" t="s">
        <v>477</v>
      </c>
      <c r="F145" s="37"/>
      <c r="G145" s="37"/>
      <c r="H145" s="37"/>
      <c r="I145" s="37"/>
      <c r="J145" s="38"/>
    </row>
    <row r="146">
      <c r="A146" s="29" t="s">
        <v>25</v>
      </c>
      <c r="B146" s="29">
        <v>34</v>
      </c>
      <c r="C146" s="30" t="s">
        <v>478</v>
      </c>
      <c r="D146" s="29" t="s">
        <v>27</v>
      </c>
      <c r="E146" s="31" t="s">
        <v>479</v>
      </c>
      <c r="F146" s="32" t="s">
        <v>68</v>
      </c>
      <c r="G146" s="33">
        <v>2</v>
      </c>
      <c r="H146" s="34">
        <v>0</v>
      </c>
      <c r="I146" s="34">
        <f>ROUND(G146*H146,P4)</f>
        <v>0</v>
      </c>
      <c r="J146" s="29"/>
      <c r="O146" s="35">
        <f>I146*0.21</f>
        <v>0</v>
      </c>
      <c r="P146">
        <v>3</v>
      </c>
    </row>
    <row r="147">
      <c r="A147" s="29" t="s">
        <v>30</v>
      </c>
      <c r="B147" s="36"/>
      <c r="C147" s="37"/>
      <c r="D147" s="37"/>
      <c r="E147" s="31" t="s">
        <v>480</v>
      </c>
      <c r="F147" s="37"/>
      <c r="G147" s="37"/>
      <c r="H147" s="37"/>
      <c r="I147" s="37"/>
      <c r="J147" s="38"/>
    </row>
    <row r="148">
      <c r="A148" s="29" t="s">
        <v>32</v>
      </c>
      <c r="B148" s="36"/>
      <c r="C148" s="37"/>
      <c r="D148" s="37"/>
      <c r="E148" s="39" t="s">
        <v>481</v>
      </c>
      <c r="F148" s="37"/>
      <c r="G148" s="37"/>
      <c r="H148" s="37"/>
      <c r="I148" s="37"/>
      <c r="J148" s="38"/>
    </row>
    <row r="149" ht="100.8">
      <c r="A149" s="29" t="s">
        <v>34</v>
      </c>
      <c r="B149" s="36"/>
      <c r="C149" s="37"/>
      <c r="D149" s="37"/>
      <c r="E149" s="31" t="s">
        <v>482</v>
      </c>
      <c r="F149" s="37"/>
      <c r="G149" s="37"/>
      <c r="H149" s="37"/>
      <c r="I149" s="37"/>
      <c r="J149" s="38"/>
    </row>
    <row r="150">
      <c r="A150" s="29" t="s">
        <v>25</v>
      </c>
      <c r="B150" s="29">
        <v>35</v>
      </c>
      <c r="C150" s="30" t="s">
        <v>483</v>
      </c>
      <c r="D150" s="29" t="s">
        <v>27</v>
      </c>
      <c r="E150" s="31" t="s">
        <v>484</v>
      </c>
      <c r="F150" s="32" t="s">
        <v>83</v>
      </c>
      <c r="G150" s="33">
        <v>6.5999999999999996</v>
      </c>
      <c r="H150" s="34">
        <v>0</v>
      </c>
      <c r="I150" s="34">
        <f>ROUND(G150*H150,P4)</f>
        <v>0</v>
      </c>
      <c r="J150" s="29"/>
      <c r="O150" s="35">
        <f>I150*0.21</f>
        <v>0</v>
      </c>
      <c r="P150">
        <v>3</v>
      </c>
    </row>
    <row r="151">
      <c r="A151" s="29" t="s">
        <v>30</v>
      </c>
      <c r="B151" s="36"/>
      <c r="C151" s="37"/>
      <c r="D151" s="37"/>
      <c r="E151" s="31" t="s">
        <v>485</v>
      </c>
      <c r="F151" s="37"/>
      <c r="G151" s="37"/>
      <c r="H151" s="37"/>
      <c r="I151" s="37"/>
      <c r="J151" s="38"/>
    </row>
    <row r="152">
      <c r="A152" s="29" t="s">
        <v>32</v>
      </c>
      <c r="B152" s="36"/>
      <c r="C152" s="37"/>
      <c r="D152" s="37"/>
      <c r="E152" s="39" t="s">
        <v>486</v>
      </c>
      <c r="F152" s="37"/>
      <c r="G152" s="37"/>
      <c r="H152" s="37"/>
      <c r="I152" s="37"/>
      <c r="J152" s="38"/>
    </row>
    <row r="153" ht="409.5">
      <c r="A153" s="29" t="s">
        <v>34</v>
      </c>
      <c r="B153" s="36"/>
      <c r="C153" s="37"/>
      <c r="D153" s="37"/>
      <c r="E153" s="31" t="s">
        <v>487</v>
      </c>
      <c r="F153" s="37"/>
      <c r="G153" s="37"/>
      <c r="H153" s="37"/>
      <c r="I153" s="37"/>
      <c r="J153" s="38"/>
    </row>
    <row r="154">
      <c r="A154" s="29" t="s">
        <v>25</v>
      </c>
      <c r="B154" s="29">
        <v>36</v>
      </c>
      <c r="C154" s="30" t="s">
        <v>488</v>
      </c>
      <c r="D154" s="29" t="s">
        <v>27</v>
      </c>
      <c r="E154" s="31" t="s">
        <v>489</v>
      </c>
      <c r="F154" s="32" t="s">
        <v>98</v>
      </c>
      <c r="G154" s="33">
        <v>703.75999999999999</v>
      </c>
      <c r="H154" s="34">
        <v>0</v>
      </c>
      <c r="I154" s="34">
        <f>ROUND(G154*H154,P4)</f>
        <v>0</v>
      </c>
      <c r="J154" s="29"/>
      <c r="O154" s="35">
        <f>I154*0.21</f>
        <v>0</v>
      </c>
      <c r="P154">
        <v>3</v>
      </c>
    </row>
    <row r="155">
      <c r="A155" s="29" t="s">
        <v>30</v>
      </c>
      <c r="B155" s="36"/>
      <c r="C155" s="37"/>
      <c r="D155" s="37"/>
      <c r="E155" s="40" t="s">
        <v>27</v>
      </c>
      <c r="F155" s="37"/>
      <c r="G155" s="37"/>
      <c r="H155" s="37"/>
      <c r="I155" s="37"/>
      <c r="J155" s="38"/>
    </row>
    <row r="156" ht="28.8">
      <c r="A156" s="29" t="s">
        <v>32</v>
      </c>
      <c r="B156" s="36"/>
      <c r="C156" s="37"/>
      <c r="D156" s="37"/>
      <c r="E156" s="39" t="s">
        <v>490</v>
      </c>
      <c r="F156" s="37"/>
      <c r="G156" s="37"/>
      <c r="H156" s="37"/>
      <c r="I156" s="37"/>
      <c r="J156" s="38"/>
    </row>
    <row r="157" ht="86.4">
      <c r="A157" s="29" t="s">
        <v>34</v>
      </c>
      <c r="B157" s="36"/>
      <c r="C157" s="37"/>
      <c r="D157" s="37"/>
      <c r="E157" s="31" t="s">
        <v>491</v>
      </c>
      <c r="F157" s="37"/>
      <c r="G157" s="37"/>
      <c r="H157" s="37"/>
      <c r="I157" s="37"/>
      <c r="J157" s="38"/>
    </row>
    <row r="158">
      <c r="A158" s="29" t="s">
        <v>25</v>
      </c>
      <c r="B158" s="29">
        <v>37</v>
      </c>
      <c r="C158" s="30" t="s">
        <v>492</v>
      </c>
      <c r="D158" s="29" t="s">
        <v>27</v>
      </c>
      <c r="E158" s="31" t="s">
        <v>493</v>
      </c>
      <c r="F158" s="32" t="s">
        <v>68</v>
      </c>
      <c r="G158" s="33">
        <v>25</v>
      </c>
      <c r="H158" s="34">
        <v>0</v>
      </c>
      <c r="I158" s="34">
        <f>ROUND(G158*H158,P4)</f>
        <v>0</v>
      </c>
      <c r="J158" s="29"/>
      <c r="O158" s="35">
        <f>I158*0.21</f>
        <v>0</v>
      </c>
      <c r="P158">
        <v>3</v>
      </c>
    </row>
    <row r="159" ht="57.6">
      <c r="A159" s="29" t="s">
        <v>30</v>
      </c>
      <c r="B159" s="36"/>
      <c r="C159" s="37"/>
      <c r="D159" s="37"/>
      <c r="E159" s="31" t="s">
        <v>494</v>
      </c>
      <c r="F159" s="37"/>
      <c r="G159" s="37"/>
      <c r="H159" s="37"/>
      <c r="I159" s="37"/>
      <c r="J159" s="38"/>
    </row>
    <row r="160">
      <c r="A160" s="29" t="s">
        <v>32</v>
      </c>
      <c r="B160" s="36"/>
      <c r="C160" s="37"/>
      <c r="D160" s="37"/>
      <c r="E160" s="39" t="s">
        <v>495</v>
      </c>
      <c r="F160" s="37"/>
      <c r="G160" s="37"/>
      <c r="H160" s="37"/>
      <c r="I160" s="37"/>
      <c r="J160" s="38"/>
    </row>
    <row r="161" ht="72">
      <c r="A161" s="29" t="s">
        <v>34</v>
      </c>
      <c r="B161" s="36"/>
      <c r="C161" s="37"/>
      <c r="D161" s="37"/>
      <c r="E161" s="31" t="s">
        <v>496</v>
      </c>
      <c r="F161" s="37"/>
      <c r="G161" s="37"/>
      <c r="H161" s="37"/>
      <c r="I161" s="37"/>
      <c r="J161" s="38"/>
    </row>
    <row r="162">
      <c r="A162" s="23" t="s">
        <v>22</v>
      </c>
      <c r="B162" s="24"/>
      <c r="C162" s="25" t="s">
        <v>224</v>
      </c>
      <c r="D162" s="26"/>
      <c r="E162" s="23" t="s">
        <v>225</v>
      </c>
      <c r="F162" s="26"/>
      <c r="G162" s="26"/>
      <c r="H162" s="26"/>
      <c r="I162" s="27">
        <f>SUMIFS(I163:I182,A163:A182,"P")</f>
        <v>0</v>
      </c>
      <c r="J162" s="28"/>
    </row>
    <row r="163" ht="28.8">
      <c r="A163" s="29" t="s">
        <v>25</v>
      </c>
      <c r="B163" s="29">
        <v>38</v>
      </c>
      <c r="C163" s="30" t="s">
        <v>497</v>
      </c>
      <c r="D163" s="29" t="s">
        <v>27</v>
      </c>
      <c r="E163" s="31" t="s">
        <v>498</v>
      </c>
      <c r="F163" s="32" t="s">
        <v>98</v>
      </c>
      <c r="G163" s="33">
        <v>8.5</v>
      </c>
      <c r="H163" s="34">
        <v>0</v>
      </c>
      <c r="I163" s="34">
        <f>ROUND(G163*H163,P4)</f>
        <v>0</v>
      </c>
      <c r="J163" s="29"/>
      <c r="O163" s="35">
        <f>I163*0.21</f>
        <v>0</v>
      </c>
      <c r="P163">
        <v>3</v>
      </c>
    </row>
    <row r="164" ht="43.2">
      <c r="A164" s="29" t="s">
        <v>30</v>
      </c>
      <c r="B164" s="36"/>
      <c r="C164" s="37"/>
      <c r="D164" s="37"/>
      <c r="E164" s="31" t="s">
        <v>499</v>
      </c>
      <c r="F164" s="37"/>
      <c r="G164" s="37"/>
      <c r="H164" s="37"/>
      <c r="I164" s="37"/>
      <c r="J164" s="38"/>
    </row>
    <row r="165" ht="43.2">
      <c r="A165" s="29" t="s">
        <v>32</v>
      </c>
      <c r="B165" s="36"/>
      <c r="C165" s="37"/>
      <c r="D165" s="37"/>
      <c r="E165" s="39" t="s">
        <v>500</v>
      </c>
      <c r="F165" s="37"/>
      <c r="G165" s="37"/>
      <c r="H165" s="37"/>
      <c r="I165" s="37"/>
      <c r="J165" s="38"/>
    </row>
    <row r="166" ht="115.2">
      <c r="A166" s="29" t="s">
        <v>34</v>
      </c>
      <c r="B166" s="36"/>
      <c r="C166" s="37"/>
      <c r="D166" s="37"/>
      <c r="E166" s="31" t="s">
        <v>501</v>
      </c>
      <c r="F166" s="37"/>
      <c r="G166" s="37"/>
      <c r="H166" s="37"/>
      <c r="I166" s="37"/>
      <c r="J166" s="38"/>
    </row>
    <row r="167">
      <c r="A167" s="29" t="s">
        <v>25</v>
      </c>
      <c r="B167" s="29">
        <v>39</v>
      </c>
      <c r="C167" s="30" t="s">
        <v>502</v>
      </c>
      <c r="D167" s="29" t="s">
        <v>27</v>
      </c>
      <c r="E167" s="31" t="s">
        <v>503</v>
      </c>
      <c r="F167" s="32" t="s">
        <v>68</v>
      </c>
      <c r="G167" s="33">
        <v>1</v>
      </c>
      <c r="H167" s="34">
        <v>0</v>
      </c>
      <c r="I167" s="34">
        <f>ROUND(G167*H167,P4)</f>
        <v>0</v>
      </c>
      <c r="J167" s="29"/>
      <c r="O167" s="35">
        <f>I167*0.21</f>
        <v>0</v>
      </c>
      <c r="P167">
        <v>3</v>
      </c>
    </row>
    <row r="168" ht="28.8">
      <c r="A168" s="29" t="s">
        <v>30</v>
      </c>
      <c r="B168" s="36"/>
      <c r="C168" s="37"/>
      <c r="D168" s="37"/>
      <c r="E168" s="31" t="s">
        <v>504</v>
      </c>
      <c r="F168" s="37"/>
      <c r="G168" s="37"/>
      <c r="H168" s="37"/>
      <c r="I168" s="37"/>
      <c r="J168" s="38"/>
    </row>
    <row r="169">
      <c r="A169" s="29" t="s">
        <v>32</v>
      </c>
      <c r="B169" s="36"/>
      <c r="C169" s="37"/>
      <c r="D169" s="37"/>
      <c r="E169" s="39" t="s">
        <v>33</v>
      </c>
      <c r="F169" s="37"/>
      <c r="G169" s="37"/>
      <c r="H169" s="37"/>
      <c r="I169" s="37"/>
      <c r="J169" s="38"/>
    </row>
    <row r="170" ht="86.4">
      <c r="A170" s="29" t="s">
        <v>34</v>
      </c>
      <c r="B170" s="36"/>
      <c r="C170" s="37"/>
      <c r="D170" s="37"/>
      <c r="E170" s="31" t="s">
        <v>505</v>
      </c>
      <c r="F170" s="37"/>
      <c r="G170" s="37"/>
      <c r="H170" s="37"/>
      <c r="I170" s="37"/>
      <c r="J170" s="38"/>
    </row>
    <row r="171">
      <c r="A171" s="29" t="s">
        <v>25</v>
      </c>
      <c r="B171" s="29">
        <v>40</v>
      </c>
      <c r="C171" s="30" t="s">
        <v>506</v>
      </c>
      <c r="D171" s="29" t="s">
        <v>27</v>
      </c>
      <c r="E171" s="31" t="s">
        <v>507</v>
      </c>
      <c r="F171" s="32" t="s">
        <v>83</v>
      </c>
      <c r="G171" s="33">
        <v>5</v>
      </c>
      <c r="H171" s="34">
        <v>0</v>
      </c>
      <c r="I171" s="34">
        <f>ROUND(G171*H171,P4)</f>
        <v>0</v>
      </c>
      <c r="J171" s="29"/>
      <c r="O171" s="35">
        <f>I171*0.21</f>
        <v>0</v>
      </c>
      <c r="P171">
        <v>3</v>
      </c>
    </row>
    <row r="172" ht="43.2">
      <c r="A172" s="29" t="s">
        <v>30</v>
      </c>
      <c r="B172" s="36"/>
      <c r="C172" s="37"/>
      <c r="D172" s="37"/>
      <c r="E172" s="31" t="s">
        <v>508</v>
      </c>
      <c r="F172" s="37"/>
      <c r="G172" s="37"/>
      <c r="H172" s="37"/>
      <c r="I172" s="37"/>
      <c r="J172" s="38"/>
    </row>
    <row r="173">
      <c r="A173" s="29" t="s">
        <v>32</v>
      </c>
      <c r="B173" s="36"/>
      <c r="C173" s="37"/>
      <c r="D173" s="37"/>
      <c r="E173" s="39" t="s">
        <v>509</v>
      </c>
      <c r="F173" s="37"/>
      <c r="G173" s="37"/>
      <c r="H173" s="37"/>
      <c r="I173" s="37"/>
      <c r="J173" s="38"/>
    </row>
    <row r="174" ht="172.8">
      <c r="A174" s="29" t="s">
        <v>34</v>
      </c>
      <c r="B174" s="36"/>
      <c r="C174" s="37"/>
      <c r="D174" s="37"/>
      <c r="E174" s="31" t="s">
        <v>510</v>
      </c>
      <c r="F174" s="37"/>
      <c r="G174" s="37"/>
      <c r="H174" s="37"/>
      <c r="I174" s="37"/>
      <c r="J174" s="38"/>
    </row>
    <row r="175">
      <c r="A175" s="29" t="s">
        <v>25</v>
      </c>
      <c r="B175" s="29">
        <v>41</v>
      </c>
      <c r="C175" s="30" t="s">
        <v>511</v>
      </c>
      <c r="D175" s="29" t="s">
        <v>27</v>
      </c>
      <c r="E175" s="31" t="s">
        <v>512</v>
      </c>
      <c r="F175" s="32" t="s">
        <v>98</v>
      </c>
      <c r="G175" s="33">
        <v>120</v>
      </c>
      <c r="H175" s="34">
        <v>0</v>
      </c>
      <c r="I175" s="34">
        <f>ROUND(G175*H175,P4)</f>
        <v>0</v>
      </c>
      <c r="J175" s="29"/>
      <c r="O175" s="35">
        <f>I175*0.21</f>
        <v>0</v>
      </c>
      <c r="P175">
        <v>3</v>
      </c>
    </row>
    <row r="176" ht="28.8">
      <c r="A176" s="29" t="s">
        <v>30</v>
      </c>
      <c r="B176" s="36"/>
      <c r="C176" s="37"/>
      <c r="D176" s="37"/>
      <c r="E176" s="31" t="s">
        <v>513</v>
      </c>
      <c r="F176" s="37"/>
      <c r="G176" s="37"/>
      <c r="H176" s="37"/>
      <c r="I176" s="37"/>
      <c r="J176" s="38"/>
    </row>
    <row r="177">
      <c r="A177" s="29" t="s">
        <v>32</v>
      </c>
      <c r="B177" s="36"/>
      <c r="C177" s="37"/>
      <c r="D177" s="37"/>
      <c r="E177" s="39" t="s">
        <v>514</v>
      </c>
      <c r="F177" s="37"/>
      <c r="G177" s="37"/>
      <c r="H177" s="37"/>
      <c r="I177" s="37"/>
      <c r="J177" s="38"/>
    </row>
    <row r="178" ht="144">
      <c r="A178" s="29" t="s">
        <v>34</v>
      </c>
      <c r="B178" s="36"/>
      <c r="C178" s="37"/>
      <c r="D178" s="37"/>
      <c r="E178" s="31" t="s">
        <v>515</v>
      </c>
      <c r="F178" s="37"/>
      <c r="G178" s="37"/>
      <c r="H178" s="37"/>
      <c r="I178" s="37"/>
      <c r="J178" s="38"/>
    </row>
    <row r="179">
      <c r="A179" s="29" t="s">
        <v>25</v>
      </c>
      <c r="B179" s="29">
        <v>42</v>
      </c>
      <c r="C179" s="30" t="s">
        <v>516</v>
      </c>
      <c r="D179" s="29" t="s">
        <v>27</v>
      </c>
      <c r="E179" s="31" t="s">
        <v>517</v>
      </c>
      <c r="F179" s="32" t="s">
        <v>98</v>
      </c>
      <c r="G179" s="33">
        <v>216</v>
      </c>
      <c r="H179" s="34">
        <v>0</v>
      </c>
      <c r="I179" s="34">
        <f>ROUND(G179*H179,P4)</f>
        <v>0</v>
      </c>
      <c r="J179" s="29"/>
      <c r="O179" s="35">
        <f>I179*0.21</f>
        <v>0</v>
      </c>
      <c r="P179">
        <v>3</v>
      </c>
    </row>
    <row r="180" ht="28.8">
      <c r="A180" s="29" t="s">
        <v>30</v>
      </c>
      <c r="B180" s="36"/>
      <c r="C180" s="37"/>
      <c r="D180" s="37"/>
      <c r="E180" s="31" t="s">
        <v>518</v>
      </c>
      <c r="F180" s="37"/>
      <c r="G180" s="37"/>
      <c r="H180" s="37"/>
      <c r="I180" s="37"/>
      <c r="J180" s="38"/>
    </row>
    <row r="181" ht="43.2">
      <c r="A181" s="29" t="s">
        <v>32</v>
      </c>
      <c r="B181" s="36"/>
      <c r="C181" s="37"/>
      <c r="D181" s="37"/>
      <c r="E181" s="39" t="s">
        <v>519</v>
      </c>
      <c r="F181" s="37"/>
      <c r="G181" s="37"/>
      <c r="H181" s="37"/>
      <c r="I181" s="37"/>
      <c r="J181" s="38"/>
    </row>
    <row r="182" ht="144">
      <c r="A182" s="29" t="s">
        <v>34</v>
      </c>
      <c r="B182" s="41"/>
      <c r="C182" s="42"/>
      <c r="D182" s="42"/>
      <c r="E182" s="31" t="s">
        <v>515</v>
      </c>
      <c r="F182" s="42"/>
      <c r="G182" s="42"/>
      <c r="H182" s="42"/>
      <c r="I182" s="42"/>
      <c r="J182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520</v>
      </c>
      <c r="I3" s="16">
        <f>SUMIFS(I9:I17,A9:A17,"SD")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75</v>
      </c>
      <c r="C4" s="12" t="s">
        <v>348</v>
      </c>
      <c r="D4" s="13"/>
      <c r="E4" s="14" t="s">
        <v>349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78</v>
      </c>
      <c r="B5" s="11" t="s">
        <v>9</v>
      </c>
      <c r="C5" s="12" t="s">
        <v>520</v>
      </c>
      <c r="D5" s="13"/>
      <c r="E5" s="14" t="s">
        <v>238</v>
      </c>
      <c r="F5" s="7"/>
      <c r="G5" s="7"/>
      <c r="H5" s="7"/>
      <c r="I5" s="7"/>
      <c r="J5" s="9"/>
      <c r="O5">
        <v>0.20999999999999999</v>
      </c>
    </row>
    <row r="6">
      <c r="A6" s="17" t="s">
        <v>11</v>
      </c>
      <c r="B6" s="18" t="s">
        <v>12</v>
      </c>
      <c r="C6" s="19" t="s">
        <v>13</v>
      </c>
      <c r="D6" s="19" t="s">
        <v>14</v>
      </c>
      <c r="E6" s="19" t="s">
        <v>15</v>
      </c>
      <c r="F6" s="19" t="s">
        <v>16</v>
      </c>
      <c r="G6" s="19" t="s">
        <v>17</v>
      </c>
      <c r="H6" s="19" t="s">
        <v>18</v>
      </c>
      <c r="I6" s="19"/>
      <c r="J6" s="20" t="s">
        <v>19</v>
      </c>
    </row>
    <row r="7">
      <c r="A7" s="17"/>
      <c r="B7" s="18"/>
      <c r="C7" s="19"/>
      <c r="D7" s="19"/>
      <c r="E7" s="19"/>
      <c r="F7" s="19"/>
      <c r="G7" s="19"/>
      <c r="H7" s="19" t="s">
        <v>20</v>
      </c>
      <c r="I7" s="19" t="s">
        <v>21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22</v>
      </c>
      <c r="B9" s="24"/>
      <c r="C9" s="25" t="s">
        <v>23</v>
      </c>
      <c r="D9" s="26"/>
      <c r="E9" s="23" t="s">
        <v>24</v>
      </c>
      <c r="F9" s="26"/>
      <c r="G9" s="26"/>
      <c r="H9" s="26"/>
      <c r="I9" s="27">
        <f>SUMIFS(I10:I17,A10:A17,"P")</f>
        <v>0</v>
      </c>
      <c r="J9" s="28"/>
    </row>
    <row r="10" ht="28.8">
      <c r="A10" s="29" t="s">
        <v>25</v>
      </c>
      <c r="B10" s="29">
        <v>1</v>
      </c>
      <c r="C10" s="30" t="s">
        <v>239</v>
      </c>
      <c r="D10" s="29" t="s">
        <v>27</v>
      </c>
      <c r="E10" s="31" t="s">
        <v>240</v>
      </c>
      <c r="F10" s="32" t="s">
        <v>241</v>
      </c>
      <c r="G10" s="33">
        <v>8117.8000000000002</v>
      </c>
      <c r="H10" s="34">
        <v>0</v>
      </c>
      <c r="I10" s="34">
        <f>ROUND(G10*H10,P4)</f>
        <v>0</v>
      </c>
      <c r="J10" s="29"/>
      <c r="O10" s="35">
        <f>I10*0.21</f>
        <v>0</v>
      </c>
      <c r="P10">
        <v>3</v>
      </c>
    </row>
    <row r="11">
      <c r="A11" s="29" t="s">
        <v>30</v>
      </c>
      <c r="B11" s="36"/>
      <c r="C11" s="37"/>
      <c r="D11" s="37"/>
      <c r="E11" s="40" t="s">
        <v>27</v>
      </c>
      <c r="F11" s="37"/>
      <c r="G11" s="37"/>
      <c r="H11" s="37"/>
      <c r="I11" s="37"/>
      <c r="J11" s="38"/>
    </row>
    <row r="12" ht="43.2">
      <c r="A12" s="29" t="s">
        <v>32</v>
      </c>
      <c r="B12" s="36"/>
      <c r="C12" s="37"/>
      <c r="D12" s="37"/>
      <c r="E12" s="39" t="s">
        <v>521</v>
      </c>
      <c r="F12" s="37"/>
      <c r="G12" s="37"/>
      <c r="H12" s="37"/>
      <c r="I12" s="37"/>
      <c r="J12" s="38"/>
    </row>
    <row r="13" ht="158.4">
      <c r="A13" s="29" t="s">
        <v>34</v>
      </c>
      <c r="B13" s="36"/>
      <c r="C13" s="37"/>
      <c r="D13" s="37"/>
      <c r="E13" s="31" t="s">
        <v>243</v>
      </c>
      <c r="F13" s="37"/>
      <c r="G13" s="37"/>
      <c r="H13" s="37"/>
      <c r="I13" s="37"/>
      <c r="J13" s="38"/>
    </row>
    <row r="14" ht="28.8">
      <c r="A14" s="29" t="s">
        <v>25</v>
      </c>
      <c r="B14" s="29">
        <v>2</v>
      </c>
      <c r="C14" s="30" t="s">
        <v>244</v>
      </c>
      <c r="D14" s="29" t="s">
        <v>27</v>
      </c>
      <c r="E14" s="31" t="s">
        <v>245</v>
      </c>
      <c r="F14" s="32" t="s">
        <v>241</v>
      </c>
      <c r="G14" s="33">
        <v>61.426000000000002</v>
      </c>
      <c r="H14" s="34">
        <v>0</v>
      </c>
      <c r="I14" s="34">
        <f>ROUND(G14*H14,P4)</f>
        <v>0</v>
      </c>
      <c r="J14" s="29"/>
      <c r="O14" s="35">
        <f>I14*0.21</f>
        <v>0</v>
      </c>
      <c r="P14">
        <v>3</v>
      </c>
    </row>
    <row r="15">
      <c r="A15" s="29" t="s">
        <v>30</v>
      </c>
      <c r="B15" s="36"/>
      <c r="C15" s="37"/>
      <c r="D15" s="37"/>
      <c r="E15" s="40" t="s">
        <v>27</v>
      </c>
      <c r="F15" s="37"/>
      <c r="G15" s="37"/>
      <c r="H15" s="37"/>
      <c r="I15" s="37"/>
      <c r="J15" s="38"/>
    </row>
    <row r="16" ht="57.6">
      <c r="A16" s="29" t="s">
        <v>32</v>
      </c>
      <c r="B16" s="36"/>
      <c r="C16" s="37"/>
      <c r="D16" s="37"/>
      <c r="E16" s="39" t="s">
        <v>522</v>
      </c>
      <c r="F16" s="37"/>
      <c r="G16" s="37"/>
      <c r="H16" s="37"/>
      <c r="I16" s="37"/>
      <c r="J16" s="38"/>
    </row>
    <row r="17" ht="158.4">
      <c r="A17" s="29" t="s">
        <v>34</v>
      </c>
      <c r="B17" s="41"/>
      <c r="C17" s="42"/>
      <c r="D17" s="42"/>
      <c r="E17" s="31" t="s">
        <v>243</v>
      </c>
      <c r="F17" s="42"/>
      <c r="G17" s="42"/>
      <c r="H17" s="42"/>
      <c r="I17" s="42"/>
      <c r="J17" s="43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523</v>
      </c>
      <c r="I3" s="16">
        <f>SUMIFS(I8:I77,A8:A77,"SD")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523</v>
      </c>
      <c r="D4" s="13"/>
      <c r="E4" s="14" t="s">
        <v>524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525</v>
      </c>
      <c r="D9" s="29" t="s">
        <v>37</v>
      </c>
      <c r="E9" s="31" t="s">
        <v>526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115.2">
      <c r="A10" s="29" t="s">
        <v>30</v>
      </c>
      <c r="B10" s="36"/>
      <c r="C10" s="37"/>
      <c r="D10" s="37"/>
      <c r="E10" s="31" t="s">
        <v>527</v>
      </c>
      <c r="F10" s="37"/>
      <c r="G10" s="37"/>
      <c r="H10" s="37"/>
      <c r="I10" s="37"/>
      <c r="J10" s="38"/>
    </row>
    <row r="11">
      <c r="A11" s="29" t="s">
        <v>32</v>
      </c>
      <c r="B11" s="36"/>
      <c r="C11" s="37"/>
      <c r="D11" s="37"/>
      <c r="E11" s="39" t="s">
        <v>528</v>
      </c>
      <c r="F11" s="37"/>
      <c r="G11" s="37"/>
      <c r="H11" s="37"/>
      <c r="I11" s="37"/>
      <c r="J11" s="38"/>
    </row>
    <row r="12">
      <c r="A12" s="29" t="s">
        <v>34</v>
      </c>
      <c r="B12" s="36"/>
      <c r="C12" s="37"/>
      <c r="D12" s="37"/>
      <c r="E12" s="31" t="s">
        <v>529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525</v>
      </c>
      <c r="D13" s="29" t="s">
        <v>42</v>
      </c>
      <c r="E13" s="31" t="s">
        <v>526</v>
      </c>
      <c r="F13" s="32" t="s">
        <v>29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28.8">
      <c r="A14" s="29" t="s">
        <v>30</v>
      </c>
      <c r="B14" s="36"/>
      <c r="C14" s="37"/>
      <c r="D14" s="37"/>
      <c r="E14" s="31" t="s">
        <v>530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40</v>
      </c>
      <c r="F15" s="37"/>
      <c r="G15" s="37"/>
      <c r="H15" s="37"/>
      <c r="I15" s="37"/>
      <c r="J15" s="38"/>
    </row>
    <row r="16" ht="57.6">
      <c r="A16" s="29" t="s">
        <v>34</v>
      </c>
      <c r="B16" s="36"/>
      <c r="C16" s="37"/>
      <c r="D16" s="37"/>
      <c r="E16" s="31" t="s">
        <v>531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224</v>
      </c>
      <c r="D17" s="26"/>
      <c r="E17" s="23" t="s">
        <v>225</v>
      </c>
      <c r="F17" s="26"/>
      <c r="G17" s="26"/>
      <c r="H17" s="26"/>
      <c r="I17" s="27">
        <f>SUMIFS(I18:I77,A18:A77,"P")</f>
        <v>0</v>
      </c>
      <c r="J17" s="28"/>
    </row>
    <row r="18" ht="28.8">
      <c r="A18" s="29" t="s">
        <v>25</v>
      </c>
      <c r="B18" s="29">
        <v>3</v>
      </c>
      <c r="C18" s="30" t="s">
        <v>532</v>
      </c>
      <c r="D18" s="29" t="s">
        <v>27</v>
      </c>
      <c r="E18" s="31" t="s">
        <v>533</v>
      </c>
      <c r="F18" s="32" t="s">
        <v>68</v>
      </c>
      <c r="G18" s="33">
        <v>27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1" t="s">
        <v>534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535</v>
      </c>
      <c r="F20" s="37"/>
      <c r="G20" s="37"/>
      <c r="H20" s="37"/>
      <c r="I20" s="37"/>
      <c r="J20" s="38"/>
    </row>
    <row r="21" ht="72">
      <c r="A21" s="29" t="s">
        <v>34</v>
      </c>
      <c r="B21" s="36"/>
      <c r="C21" s="37"/>
      <c r="D21" s="37"/>
      <c r="E21" s="31" t="s">
        <v>536</v>
      </c>
      <c r="F21" s="37"/>
      <c r="G21" s="37"/>
      <c r="H21" s="37"/>
      <c r="I21" s="37"/>
      <c r="J21" s="38"/>
    </row>
    <row r="22">
      <c r="A22" s="29" t="s">
        <v>25</v>
      </c>
      <c r="B22" s="29">
        <v>4</v>
      </c>
      <c r="C22" s="30" t="s">
        <v>537</v>
      </c>
      <c r="D22" s="29" t="s">
        <v>27</v>
      </c>
      <c r="E22" s="31" t="s">
        <v>538</v>
      </c>
      <c r="F22" s="32" t="s">
        <v>68</v>
      </c>
      <c r="G22" s="33">
        <v>27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>
      <c r="A23" s="29" t="s">
        <v>30</v>
      </c>
      <c r="B23" s="36"/>
      <c r="C23" s="37"/>
      <c r="D23" s="37"/>
      <c r="E23" s="31" t="s">
        <v>534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539</v>
      </c>
      <c r="F24" s="37"/>
      <c r="G24" s="37"/>
      <c r="H24" s="37"/>
      <c r="I24" s="37"/>
      <c r="J24" s="38"/>
    </row>
    <row r="25" ht="72">
      <c r="A25" s="29" t="s">
        <v>34</v>
      </c>
      <c r="B25" s="36"/>
      <c r="C25" s="37"/>
      <c r="D25" s="37"/>
      <c r="E25" s="31" t="s">
        <v>540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541</v>
      </c>
      <c r="D26" s="29" t="s">
        <v>27</v>
      </c>
      <c r="E26" s="31" t="s">
        <v>542</v>
      </c>
      <c r="F26" s="32" t="s">
        <v>29</v>
      </c>
      <c r="G26" s="33">
        <v>1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 ht="28.8">
      <c r="A27" s="29" t="s">
        <v>30</v>
      </c>
      <c r="B27" s="36"/>
      <c r="C27" s="37"/>
      <c r="D27" s="37"/>
      <c r="E27" s="31" t="s">
        <v>543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40</v>
      </c>
      <c r="F28" s="37"/>
      <c r="G28" s="37"/>
      <c r="H28" s="37"/>
      <c r="I28" s="37"/>
      <c r="J28" s="38"/>
    </row>
    <row r="29" ht="28.8">
      <c r="A29" s="29" t="s">
        <v>34</v>
      </c>
      <c r="B29" s="36"/>
      <c r="C29" s="37"/>
      <c r="D29" s="37"/>
      <c r="E29" s="31" t="s">
        <v>544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545</v>
      </c>
      <c r="D30" s="29" t="s">
        <v>27</v>
      </c>
      <c r="E30" s="31" t="s">
        <v>546</v>
      </c>
      <c r="F30" s="32" t="s">
        <v>68</v>
      </c>
      <c r="G30" s="33">
        <v>12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1" t="s">
        <v>534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547</v>
      </c>
      <c r="F32" s="37"/>
      <c r="G32" s="37"/>
      <c r="H32" s="37"/>
      <c r="I32" s="37"/>
      <c r="J32" s="38"/>
    </row>
    <row r="33" ht="86.4">
      <c r="A33" s="29" t="s">
        <v>34</v>
      </c>
      <c r="B33" s="36"/>
      <c r="C33" s="37"/>
      <c r="D33" s="37"/>
      <c r="E33" s="31" t="s">
        <v>548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549</v>
      </c>
      <c r="D34" s="29" t="s">
        <v>27</v>
      </c>
      <c r="E34" s="31" t="s">
        <v>550</v>
      </c>
      <c r="F34" s="32" t="s">
        <v>68</v>
      </c>
      <c r="G34" s="33">
        <v>12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534</v>
      </c>
      <c r="F35" s="37"/>
      <c r="G35" s="37"/>
      <c r="H35" s="37"/>
      <c r="I35" s="37"/>
      <c r="J35" s="38"/>
    </row>
    <row r="36">
      <c r="A36" s="29" t="s">
        <v>32</v>
      </c>
      <c r="B36" s="36"/>
      <c r="C36" s="37"/>
      <c r="D36" s="37"/>
      <c r="E36" s="39" t="s">
        <v>551</v>
      </c>
      <c r="F36" s="37"/>
      <c r="G36" s="37"/>
      <c r="H36" s="37"/>
      <c r="I36" s="37"/>
      <c r="J36" s="38"/>
    </row>
    <row r="37" ht="28.8">
      <c r="A37" s="29" t="s">
        <v>34</v>
      </c>
      <c r="B37" s="36"/>
      <c r="C37" s="37"/>
      <c r="D37" s="37"/>
      <c r="E37" s="31" t="s">
        <v>328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552</v>
      </c>
      <c r="D38" s="29" t="s">
        <v>27</v>
      </c>
      <c r="E38" s="31" t="s">
        <v>553</v>
      </c>
      <c r="F38" s="32" t="s">
        <v>29</v>
      </c>
      <c r="G38" s="33">
        <v>1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 ht="28.8">
      <c r="A39" s="29" t="s">
        <v>30</v>
      </c>
      <c r="B39" s="36"/>
      <c r="C39" s="37"/>
      <c r="D39" s="37"/>
      <c r="E39" s="31" t="s">
        <v>543</v>
      </c>
      <c r="F39" s="37"/>
      <c r="G39" s="37"/>
      <c r="H39" s="37"/>
      <c r="I39" s="37"/>
      <c r="J39" s="38"/>
    </row>
    <row r="40">
      <c r="A40" s="29" t="s">
        <v>32</v>
      </c>
      <c r="B40" s="36"/>
      <c r="C40" s="37"/>
      <c r="D40" s="37"/>
      <c r="E40" s="39" t="s">
        <v>40</v>
      </c>
      <c r="F40" s="37"/>
      <c r="G40" s="37"/>
      <c r="H40" s="37"/>
      <c r="I40" s="37"/>
      <c r="J40" s="38"/>
    </row>
    <row r="41" ht="28.8">
      <c r="A41" s="29" t="s">
        <v>34</v>
      </c>
      <c r="B41" s="36"/>
      <c r="C41" s="37"/>
      <c r="D41" s="37"/>
      <c r="E41" s="31" t="s">
        <v>544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554</v>
      </c>
      <c r="D42" s="29" t="s">
        <v>27</v>
      </c>
      <c r="E42" s="31" t="s">
        <v>555</v>
      </c>
      <c r="F42" s="32" t="s">
        <v>68</v>
      </c>
      <c r="G42" s="33">
        <v>6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40" t="s">
        <v>27</v>
      </c>
      <c r="F43" s="37"/>
      <c r="G43" s="37"/>
      <c r="H43" s="37"/>
      <c r="I43" s="37"/>
      <c r="J43" s="38"/>
    </row>
    <row r="44">
      <c r="A44" s="29" t="s">
        <v>32</v>
      </c>
      <c r="B44" s="36"/>
      <c r="C44" s="37"/>
      <c r="D44" s="37"/>
      <c r="E44" s="39" t="s">
        <v>556</v>
      </c>
      <c r="F44" s="37"/>
      <c r="G44" s="37"/>
      <c r="H44" s="37"/>
      <c r="I44" s="37"/>
      <c r="J44" s="38"/>
    </row>
    <row r="45" ht="129.6">
      <c r="A45" s="29" t="s">
        <v>34</v>
      </c>
      <c r="B45" s="36"/>
      <c r="C45" s="37"/>
      <c r="D45" s="37"/>
      <c r="E45" s="31" t="s">
        <v>557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558</v>
      </c>
      <c r="D46" s="29" t="s">
        <v>27</v>
      </c>
      <c r="E46" s="31" t="s">
        <v>559</v>
      </c>
      <c r="F46" s="32" t="s">
        <v>68</v>
      </c>
      <c r="G46" s="33">
        <v>6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40" t="s">
        <v>27</v>
      </c>
      <c r="F47" s="37"/>
      <c r="G47" s="37"/>
      <c r="H47" s="37"/>
      <c r="I47" s="37"/>
      <c r="J47" s="38"/>
    </row>
    <row r="48">
      <c r="A48" s="29" t="s">
        <v>32</v>
      </c>
      <c r="B48" s="36"/>
      <c r="C48" s="37"/>
      <c r="D48" s="37"/>
      <c r="E48" s="39" t="s">
        <v>560</v>
      </c>
      <c r="F48" s="37"/>
      <c r="G48" s="37"/>
      <c r="H48" s="37"/>
      <c r="I48" s="37"/>
      <c r="J48" s="38"/>
    </row>
    <row r="49" ht="72">
      <c r="A49" s="29" t="s">
        <v>34</v>
      </c>
      <c r="B49" s="36"/>
      <c r="C49" s="37"/>
      <c r="D49" s="37"/>
      <c r="E49" s="31" t="s">
        <v>540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561</v>
      </c>
      <c r="D50" s="29" t="s">
        <v>27</v>
      </c>
      <c r="E50" s="31" t="s">
        <v>562</v>
      </c>
      <c r="F50" s="32" t="s">
        <v>29</v>
      </c>
      <c r="G50" s="33">
        <v>1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>
      <c r="A51" s="29" t="s">
        <v>30</v>
      </c>
      <c r="B51" s="36"/>
      <c r="C51" s="37"/>
      <c r="D51" s="37"/>
      <c r="E51" s="31" t="s">
        <v>563</v>
      </c>
      <c r="F51" s="37"/>
      <c r="G51" s="37"/>
      <c r="H51" s="37"/>
      <c r="I51" s="37"/>
      <c r="J51" s="38"/>
    </row>
    <row r="52">
      <c r="A52" s="29" t="s">
        <v>32</v>
      </c>
      <c r="B52" s="36"/>
      <c r="C52" s="37"/>
      <c r="D52" s="37"/>
      <c r="E52" s="39" t="s">
        <v>40</v>
      </c>
      <c r="F52" s="37"/>
      <c r="G52" s="37"/>
      <c r="H52" s="37"/>
      <c r="I52" s="37"/>
      <c r="J52" s="38"/>
    </row>
    <row r="53" ht="86.4">
      <c r="A53" s="29" t="s">
        <v>34</v>
      </c>
      <c r="B53" s="36"/>
      <c r="C53" s="37"/>
      <c r="D53" s="37"/>
      <c r="E53" s="31" t="s">
        <v>564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565</v>
      </c>
      <c r="D54" s="29" t="s">
        <v>27</v>
      </c>
      <c r="E54" s="31" t="s">
        <v>566</v>
      </c>
      <c r="F54" s="32" t="s">
        <v>68</v>
      </c>
      <c r="G54" s="33">
        <v>1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 ht="28.8">
      <c r="A55" s="29" t="s">
        <v>30</v>
      </c>
      <c r="B55" s="36"/>
      <c r="C55" s="37"/>
      <c r="D55" s="37"/>
      <c r="E55" s="31" t="s">
        <v>567</v>
      </c>
      <c r="F55" s="37"/>
      <c r="G55" s="37"/>
      <c r="H55" s="37"/>
      <c r="I55" s="37"/>
      <c r="J55" s="38"/>
    </row>
    <row r="56">
      <c r="A56" s="29" t="s">
        <v>32</v>
      </c>
      <c r="B56" s="36"/>
      <c r="C56" s="37"/>
      <c r="D56" s="37"/>
      <c r="E56" s="39" t="s">
        <v>568</v>
      </c>
      <c r="F56" s="37"/>
      <c r="G56" s="37"/>
      <c r="H56" s="37"/>
      <c r="I56" s="37"/>
      <c r="J56" s="38"/>
    </row>
    <row r="57" ht="129.6">
      <c r="A57" s="29" t="s">
        <v>34</v>
      </c>
      <c r="B57" s="36"/>
      <c r="C57" s="37"/>
      <c r="D57" s="37"/>
      <c r="E57" s="31" t="s">
        <v>557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569</v>
      </c>
      <c r="D58" s="29" t="s">
        <v>27</v>
      </c>
      <c r="E58" s="31" t="s">
        <v>570</v>
      </c>
      <c r="F58" s="32" t="s">
        <v>68</v>
      </c>
      <c r="G58" s="33">
        <v>1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31" t="s">
        <v>534</v>
      </c>
      <c r="F59" s="37"/>
      <c r="G59" s="37"/>
      <c r="H59" s="37"/>
      <c r="I59" s="37"/>
      <c r="J59" s="38"/>
    </row>
    <row r="60">
      <c r="A60" s="29" t="s">
        <v>32</v>
      </c>
      <c r="B60" s="36"/>
      <c r="C60" s="37"/>
      <c r="D60" s="37"/>
      <c r="E60" s="39" t="s">
        <v>40</v>
      </c>
      <c r="F60" s="37"/>
      <c r="G60" s="37"/>
      <c r="H60" s="37"/>
      <c r="I60" s="37"/>
      <c r="J60" s="38"/>
    </row>
    <row r="61" ht="72">
      <c r="A61" s="29" t="s">
        <v>34</v>
      </c>
      <c r="B61" s="36"/>
      <c r="C61" s="37"/>
      <c r="D61" s="37"/>
      <c r="E61" s="31" t="s">
        <v>540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571</v>
      </c>
      <c r="D62" s="29" t="s">
        <v>27</v>
      </c>
      <c r="E62" s="31" t="s">
        <v>572</v>
      </c>
      <c r="F62" s="32" t="s">
        <v>29</v>
      </c>
      <c r="G62" s="33">
        <v>1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 ht="28.8">
      <c r="A63" s="29" t="s">
        <v>30</v>
      </c>
      <c r="B63" s="36"/>
      <c r="C63" s="37"/>
      <c r="D63" s="37"/>
      <c r="E63" s="31" t="s">
        <v>543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40</v>
      </c>
      <c r="F64" s="37"/>
      <c r="G64" s="37"/>
      <c r="H64" s="37"/>
      <c r="I64" s="37"/>
      <c r="J64" s="38"/>
    </row>
    <row r="65" ht="86.4">
      <c r="A65" s="29" t="s">
        <v>34</v>
      </c>
      <c r="B65" s="36"/>
      <c r="C65" s="37"/>
      <c r="D65" s="37"/>
      <c r="E65" s="31" t="s">
        <v>564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573</v>
      </c>
      <c r="D66" s="29" t="s">
        <v>27</v>
      </c>
      <c r="E66" s="31" t="s">
        <v>574</v>
      </c>
      <c r="F66" s="32" t="s">
        <v>68</v>
      </c>
      <c r="G66" s="33">
        <v>6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31" t="s">
        <v>534</v>
      </c>
      <c r="F67" s="37"/>
      <c r="G67" s="37"/>
      <c r="H67" s="37"/>
      <c r="I67" s="37"/>
      <c r="J67" s="38"/>
    </row>
    <row r="68">
      <c r="A68" s="29" t="s">
        <v>32</v>
      </c>
      <c r="B68" s="36"/>
      <c r="C68" s="37"/>
      <c r="D68" s="37"/>
      <c r="E68" s="39" t="s">
        <v>556</v>
      </c>
      <c r="F68" s="37"/>
      <c r="G68" s="37"/>
      <c r="H68" s="37"/>
      <c r="I68" s="37"/>
      <c r="J68" s="38"/>
    </row>
    <row r="69" ht="72">
      <c r="A69" s="29" t="s">
        <v>34</v>
      </c>
      <c r="B69" s="36"/>
      <c r="C69" s="37"/>
      <c r="D69" s="37"/>
      <c r="E69" s="31" t="s">
        <v>575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576</v>
      </c>
      <c r="D70" s="29" t="s">
        <v>27</v>
      </c>
      <c r="E70" s="31" t="s">
        <v>577</v>
      </c>
      <c r="F70" s="32" t="s">
        <v>68</v>
      </c>
      <c r="G70" s="33">
        <v>6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31" t="s">
        <v>534</v>
      </c>
      <c r="F71" s="37"/>
      <c r="G71" s="37"/>
      <c r="H71" s="37"/>
      <c r="I71" s="37"/>
      <c r="J71" s="38"/>
    </row>
    <row r="72">
      <c r="A72" s="29" t="s">
        <v>32</v>
      </c>
      <c r="B72" s="36"/>
      <c r="C72" s="37"/>
      <c r="D72" s="37"/>
      <c r="E72" s="39" t="s">
        <v>578</v>
      </c>
      <c r="F72" s="37"/>
      <c r="G72" s="37"/>
      <c r="H72" s="37"/>
      <c r="I72" s="37"/>
      <c r="J72" s="38"/>
    </row>
    <row r="73" ht="28.8">
      <c r="A73" s="29" t="s">
        <v>34</v>
      </c>
      <c r="B73" s="36"/>
      <c r="C73" s="37"/>
      <c r="D73" s="37"/>
      <c r="E73" s="31" t="s">
        <v>579</v>
      </c>
      <c r="F73" s="37"/>
      <c r="G73" s="37"/>
      <c r="H73" s="37"/>
      <c r="I73" s="37"/>
      <c r="J73" s="38"/>
    </row>
    <row r="74">
      <c r="A74" s="29" t="s">
        <v>25</v>
      </c>
      <c r="B74" s="29">
        <v>17</v>
      </c>
      <c r="C74" s="30" t="s">
        <v>580</v>
      </c>
      <c r="D74" s="29" t="s">
        <v>27</v>
      </c>
      <c r="E74" s="31" t="s">
        <v>581</v>
      </c>
      <c r="F74" s="32" t="s">
        <v>29</v>
      </c>
      <c r="G74" s="33">
        <v>1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 ht="28.8">
      <c r="A75" s="29" t="s">
        <v>30</v>
      </c>
      <c r="B75" s="36"/>
      <c r="C75" s="37"/>
      <c r="D75" s="37"/>
      <c r="E75" s="31" t="s">
        <v>543</v>
      </c>
      <c r="F75" s="37"/>
      <c r="G75" s="37"/>
      <c r="H75" s="37"/>
      <c r="I75" s="37"/>
      <c r="J75" s="38"/>
    </row>
    <row r="76">
      <c r="A76" s="29" t="s">
        <v>32</v>
      </c>
      <c r="B76" s="36"/>
      <c r="C76" s="37"/>
      <c r="D76" s="37"/>
      <c r="E76" s="39" t="s">
        <v>40</v>
      </c>
      <c r="F76" s="37"/>
      <c r="G76" s="37"/>
      <c r="H76" s="37"/>
      <c r="I76" s="37"/>
      <c r="J76" s="38"/>
    </row>
    <row r="77" ht="28.8">
      <c r="A77" s="29" t="s">
        <v>34</v>
      </c>
      <c r="B77" s="41"/>
      <c r="C77" s="42"/>
      <c r="D77" s="42"/>
      <c r="E77" s="31" t="s">
        <v>582</v>
      </c>
      <c r="F77" s="42"/>
      <c r="G77" s="42"/>
      <c r="H77" s="42"/>
      <c r="I77" s="42"/>
      <c r="J77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2026-03-23T13:21:59Z</dcterms:created>
  <dcterms:modified xsi:type="dcterms:W3CDTF">2026-03-23T13:21:59Z</dcterms:modified>
</cp:coreProperties>
</file>